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8_{69EB9ACA-6B7D-494F-93EA-9F33DF4931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15" i="1" l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D14" i="1"/>
  <c r="BC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14" i="1"/>
  <c r="BA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4" i="1"/>
  <c r="M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J14" i="1"/>
  <c r="BI14" i="1"/>
  <c r="BH14" i="1"/>
  <c r="BG14" i="1"/>
</calcChain>
</file>

<file path=xl/sharedStrings.xml><?xml version="1.0" encoding="utf-8"?>
<sst xmlns="http://schemas.openxmlformats.org/spreadsheetml/2006/main" count="149" uniqueCount="90">
  <si>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</si>
  <si>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</si>
  <si>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</si>
  <si>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</si>
  <si>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</si>
  <si>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</si>
  <si>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</si>
  <si>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</si>
  <si>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</si>
  <si>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</si>
  <si>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</si>
  <si>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</si>
  <si>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</si>
  <si>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</si>
  <si>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</si>
  <si>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</si>
  <si>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</si>
  <si>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</si>
  <si>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</si>
  <si>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</si>
  <si>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</si>
  <si>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</si>
  <si>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</si>
  <si>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</si>
  <si>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</si>
  <si>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</si>
  <si>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</si>
  <si>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</si>
  <si>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</si>
  <si>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</si>
  <si>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</si>
  <si>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</si>
  <si>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</si>
  <si>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</si>
  <si>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</si>
  <si>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</si>
  <si>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</si>
  <si>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</si>
  <si>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</si>
  <si>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</si>
  <si>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</si>
  <si>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</si>
  <si>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</si>
  <si>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</si>
  <si>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</si>
  <si>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</si>
  <si>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</si>
  <si>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</si>
  <si>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</si>
  <si>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</si>
  <si>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</si>
  <si>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</si>
  <si>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</si>
  <si>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</si>
  <si>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</si>
  <si>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</si>
  <si>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</si>
  <si>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</si>
  <si>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</si>
  <si>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</si>
  <si>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</si>
  <si>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</si>
  <si>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</si>
  <si>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</si>
  <si>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</si>
  <si>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</si>
  <si>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</si>
  <si>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</si>
  <si>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</si>
  <si>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</si>
  <si>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</si>
  <si>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</si>
  <si>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</si>
  <si>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</si>
  <si>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</si>
  <si>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</si>
  <si>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</si>
  <si>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</si>
  <si>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</si>
  <si>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</si>
  <si>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</si>
  <si>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</si>
  <si>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- 2025</t>
  </si>
  <si>
    <t>Selected Quarter - 1stAPRIL-30thJUNE</t>
  </si>
  <si>
    <t>Amt in Lacs</t>
  </si>
  <si>
    <t xml:space="preserve">Total Edu NPA </t>
  </si>
  <si>
    <t>Total Housing NPA</t>
  </si>
  <si>
    <t xml:space="preserve">Total Agri </t>
  </si>
  <si>
    <t>Total Non -Priority</t>
  </si>
  <si>
    <t>Grand Total NPA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</si>
</sst>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0" borderId="0" xfId="0" applyFont="1"/>
    <xf numFmtId="49" fontId="2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left" vertical="top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49" fontId="2" fillId="3" borderId="15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2"/>
  <sheetViews>
    <sheetView tabSelected="1" topLeftCell="B1" workbookViewId="0">
      <selection activeCell="BA10" sqref="BA10:BB11"/>
    </sheetView>
  </sheetViews>
  <sheetFormatPr defaultRowHeight="12.75" x14ac:dyDescent="0.2"/>
  <cols>
    <col min="1" max="1" width="3.42578125" customWidth="1"/>
    <col min="2" max="2" width="29.140625" customWidth="1"/>
    <col min="3" max="3" width="9.7109375" hidden="1" customWidth="1"/>
    <col min="4" max="4" width="8.28515625" hidden="1" customWidth="1"/>
    <col min="5" max="5" width="10.42578125" hidden="1" customWidth="1"/>
    <col min="6" max="6" width="15.7109375" hidden="1" customWidth="1"/>
    <col min="7" max="7" width="8.85546875" hidden="1" customWidth="1"/>
    <col min="8" max="8" width="10.42578125" hidden="1" customWidth="1"/>
    <col min="9" max="9" width="7.28515625" hidden="1" customWidth="1"/>
    <col min="10" max="10" width="15.7109375" hidden="1" customWidth="1"/>
    <col min="11" max="11" width="7.5703125" hidden="1" customWidth="1"/>
    <col min="12" max="12" width="15.7109375" hidden="1" customWidth="1"/>
    <col min="13" max="13" width="10" customWidth="1"/>
    <col min="14" max="14" width="12.5703125" customWidth="1"/>
    <col min="15" max="24" width="15.7109375" hidden="1" customWidth="1"/>
    <col min="25" max="25" width="8.5703125" customWidth="1"/>
    <col min="26" max="26" width="15.7109375" customWidth="1"/>
    <col min="27" max="28" width="15.7109375" hidden="1" customWidth="1"/>
    <col min="29" max="29" width="5.5703125" hidden="1" customWidth="1"/>
    <col min="30" max="30" width="9.7109375" hidden="1" customWidth="1"/>
    <col min="31" max="31" width="6.42578125" hidden="1" customWidth="1"/>
    <col min="32" max="32" width="11.140625" hidden="1" customWidth="1"/>
    <col min="33" max="38" width="15.7109375" hidden="1" customWidth="1"/>
    <col min="39" max="39" width="6.28515625" customWidth="1"/>
    <col min="40" max="40" width="15.7109375" customWidth="1"/>
    <col min="41" max="41" width="8.85546875" customWidth="1"/>
    <col min="42" max="42" width="15.7109375" customWidth="1"/>
    <col min="43" max="44" width="15.7109375" hidden="1" customWidth="1"/>
    <col min="45" max="45" width="6.140625" hidden="1" customWidth="1"/>
    <col min="46" max="46" width="9.42578125" hidden="1" customWidth="1"/>
    <col min="47" max="47" width="5" hidden="1" customWidth="1"/>
    <col min="48" max="48" width="11.28515625" hidden="1" customWidth="1"/>
    <col min="49" max="52" width="15.7109375" hidden="1" customWidth="1"/>
    <col min="53" max="53" width="11.5703125" customWidth="1"/>
    <col min="54" max="54" width="14.42578125" customWidth="1"/>
    <col min="55" max="55" width="11.28515625" customWidth="1"/>
    <col min="56" max="56" width="15.7109375" customWidth="1"/>
    <col min="57" max="57" width="15.7109375" hidden="1" customWidth="1"/>
    <col min="58" max="58" width="22" hidden="1" customWidth="1"/>
    <col min="59" max="59" width="5.5703125" hidden="1" customWidth="1"/>
    <col min="60" max="60" width="9.42578125" hidden="1" customWidth="1"/>
    <col min="61" max="61" width="6.28515625" hidden="1" customWidth="1"/>
    <col min="62" max="62" width="11.42578125" hidden="1" customWidth="1"/>
    <col min="63" max="63" width="0" hidden="1" customWidth="1"/>
  </cols>
  <sheetData>
    <row r="1" spans="2:62" s="1" customFormat="1" ht="15" customHeight="1" x14ac:dyDescent="0.2"/>
    <row r="2" spans="2:62" s="1" customFormat="1" ht="18.2" customHeight="1" x14ac:dyDescent="0.2">
      <c r="B2" s="4" t="s">
        <v>81</v>
      </c>
    </row>
    <row r="3" spans="2:62" s="1" customFormat="1" ht="4.7" customHeight="1" x14ac:dyDescent="0.2"/>
    <row r="4" spans="2:62" s="1" customFormat="1" ht="18.2" customHeight="1" x14ac:dyDescent="0.2">
      <c r="B4" s="4" t="s">
        <v>82</v>
      </c>
    </row>
    <row r="5" spans="2:62" s="1" customFormat="1" ht="6.4" customHeight="1" x14ac:dyDescent="0.2"/>
    <row r="6" spans="2:62" s="1" customFormat="1" ht="18.2" customHeight="1" x14ac:dyDescent="0.2">
      <c r="B6" s="4" t="s">
        <v>83</v>
      </c>
    </row>
    <row r="7" spans="2:62" s="1" customFormat="1" ht="14.25" customHeight="1" x14ac:dyDescent="0.2"/>
    <row r="8" spans="2:62" s="1" customFormat="1" ht="18.600000000000001" customHeight="1" x14ac:dyDescent="0.2">
      <c r="B8" s="27" t="s">
        <v>84</v>
      </c>
    </row>
    <row r="9" spans="2:62" s="1" customFormat="1" ht="7.9" customHeight="1" x14ac:dyDescent="0.2"/>
    <row r="10" spans="2:62" s="1" customFormat="1" ht="24" customHeight="1" x14ac:dyDescent="0.2">
      <c r="B10" s="25" t="s">
        <v>0</v>
      </c>
      <c r="C10" s="26" t="s">
        <v>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 t="s">
        <v>2</v>
      </c>
      <c r="AR10" s="26"/>
      <c r="AS10" s="26"/>
      <c r="AT10" s="26"/>
      <c r="AU10" s="26"/>
      <c r="AV10" s="26"/>
      <c r="AW10" s="26"/>
      <c r="AX10" s="26"/>
      <c r="AY10" s="26"/>
      <c r="AZ10" s="26"/>
      <c r="BA10" s="41"/>
      <c r="BB10" s="42"/>
      <c r="BC10" s="41"/>
      <c r="BD10" s="42"/>
      <c r="BE10" s="15" t="s">
        <v>3</v>
      </c>
      <c r="BF10" s="15"/>
      <c r="BG10" s="16"/>
      <c r="BH10" s="17"/>
      <c r="BI10" s="17"/>
      <c r="BJ10" s="18"/>
    </row>
    <row r="11" spans="2:62" s="1" customFormat="1" ht="24" customHeight="1" x14ac:dyDescent="0.2">
      <c r="B11" s="24"/>
      <c r="C11" s="23" t="s">
        <v>4</v>
      </c>
      <c r="D11" s="23"/>
      <c r="E11" s="23"/>
      <c r="F11" s="23"/>
      <c r="G11" s="23"/>
      <c r="H11" s="23"/>
      <c r="I11" s="23"/>
      <c r="J11" s="23"/>
      <c r="K11" s="23"/>
      <c r="L11" s="23"/>
      <c r="M11" s="28"/>
      <c r="N11" s="28"/>
      <c r="O11" s="29" t="s">
        <v>5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 t="s">
        <v>6</v>
      </c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37" t="s">
        <v>7</v>
      </c>
      <c r="AP11" s="38"/>
      <c r="AQ11" s="30" t="s">
        <v>6</v>
      </c>
      <c r="AR11" s="30"/>
      <c r="AS11" s="30"/>
      <c r="AT11" s="30"/>
      <c r="AU11" s="30"/>
      <c r="AV11" s="30"/>
      <c r="AW11" s="30"/>
      <c r="AX11" s="30"/>
      <c r="AY11" s="30"/>
      <c r="AZ11" s="30"/>
      <c r="BA11" s="43"/>
      <c r="BB11" s="44"/>
      <c r="BC11" s="43"/>
      <c r="BD11" s="44"/>
      <c r="BE11" s="15" t="s">
        <v>8</v>
      </c>
      <c r="BF11" s="15"/>
      <c r="BG11" s="19"/>
      <c r="BH11" s="20"/>
      <c r="BI11" s="20"/>
      <c r="BJ11" s="21"/>
    </row>
    <row r="12" spans="2:62" s="1" customFormat="1" ht="27" customHeight="1" x14ac:dyDescent="0.2">
      <c r="B12" s="24"/>
      <c r="C12" s="22" t="s">
        <v>9</v>
      </c>
      <c r="D12" s="22"/>
      <c r="E12" s="22" t="s">
        <v>10</v>
      </c>
      <c r="F12" s="22"/>
      <c r="G12" s="22" t="s">
        <v>11</v>
      </c>
      <c r="H12" s="22"/>
      <c r="I12" s="22" t="s">
        <v>12</v>
      </c>
      <c r="J12" s="22"/>
      <c r="K12" s="22" t="s">
        <v>13</v>
      </c>
      <c r="L12" s="22"/>
      <c r="M12" s="31" t="s">
        <v>87</v>
      </c>
      <c r="N12" s="32"/>
      <c r="O12" s="33" t="s">
        <v>14</v>
      </c>
      <c r="P12" s="33"/>
      <c r="Q12" s="33" t="s">
        <v>15</v>
      </c>
      <c r="R12" s="33"/>
      <c r="S12" s="33" t="s">
        <v>16</v>
      </c>
      <c r="T12" s="33"/>
      <c r="U12" s="33" t="s">
        <v>17</v>
      </c>
      <c r="V12" s="33"/>
      <c r="W12" s="33" t="s">
        <v>18</v>
      </c>
      <c r="X12" s="33"/>
      <c r="Y12" s="33" t="s">
        <v>19</v>
      </c>
      <c r="Z12" s="33"/>
      <c r="AA12" s="33" t="s">
        <v>20</v>
      </c>
      <c r="AB12" s="33"/>
      <c r="AC12" s="33" t="s">
        <v>21</v>
      </c>
      <c r="AD12" s="33"/>
      <c r="AE12" s="33" t="s">
        <v>22</v>
      </c>
      <c r="AF12" s="33"/>
      <c r="AG12" s="33" t="s">
        <v>23</v>
      </c>
      <c r="AH12" s="33"/>
      <c r="AI12" s="33" t="s">
        <v>24</v>
      </c>
      <c r="AJ12" s="33"/>
      <c r="AK12" s="33" t="s">
        <v>25</v>
      </c>
      <c r="AL12" s="33"/>
      <c r="AM12" s="33" t="s">
        <v>26</v>
      </c>
      <c r="AN12" s="33"/>
      <c r="AO12" s="39"/>
      <c r="AP12" s="40"/>
      <c r="AQ12" s="34" t="s">
        <v>27</v>
      </c>
      <c r="AR12" s="34"/>
      <c r="AS12" s="34" t="s">
        <v>28</v>
      </c>
      <c r="AT12" s="34"/>
      <c r="AU12" s="34" t="s">
        <v>29</v>
      </c>
      <c r="AV12" s="34"/>
      <c r="AW12" s="34" t="s">
        <v>30</v>
      </c>
      <c r="AX12" s="34"/>
      <c r="AY12" s="34" t="s">
        <v>31</v>
      </c>
      <c r="AZ12" s="34"/>
      <c r="BA12" s="35" t="s">
        <v>88</v>
      </c>
      <c r="BB12" s="36"/>
      <c r="BC12" s="35" t="s">
        <v>89</v>
      </c>
      <c r="BD12" s="36"/>
      <c r="BE12" s="15"/>
      <c r="BF12" s="15"/>
      <c r="BG12" s="15" t="s">
        <v>85</v>
      </c>
      <c r="BH12" s="15"/>
      <c r="BI12" s="15" t="s">
        <v>86</v>
      </c>
      <c r="BJ12" s="15"/>
    </row>
    <row r="13" spans="2:62" s="1" customFormat="1" ht="24" customHeight="1" x14ac:dyDescent="0.2">
      <c r="B13" s="2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5" t="s">
        <v>32</v>
      </c>
      <c r="N13" s="5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13" t="s">
        <v>32</v>
      </c>
      <c r="AR13" s="13" t="s">
        <v>33</v>
      </c>
      <c r="AS13" s="13" t="s">
        <v>32</v>
      </c>
      <c r="AT13" s="13" t="s">
        <v>33</v>
      </c>
      <c r="AU13" s="13" t="s">
        <v>32</v>
      </c>
      <c r="AV13" s="13" t="s">
        <v>33</v>
      </c>
      <c r="AW13" s="13" t="s">
        <v>32</v>
      </c>
      <c r="AX13" s="13" t="s">
        <v>33</v>
      </c>
      <c r="AY13" s="13" t="s">
        <v>32</v>
      </c>
      <c r="AZ13" s="13" t="s">
        <v>33</v>
      </c>
      <c r="BA13" s="14" t="s">
        <v>32</v>
      </c>
      <c r="BB13" s="14" t="s">
        <v>33</v>
      </c>
      <c r="BC13" s="14" t="s">
        <v>32</v>
      </c>
      <c r="BD13" s="14" t="s">
        <v>33</v>
      </c>
      <c r="BE13" s="13" t="s">
        <v>32</v>
      </c>
      <c r="BF13" s="13" t="s">
        <v>33</v>
      </c>
      <c r="BG13" s="13" t="s">
        <v>32</v>
      </c>
      <c r="BH13" s="13" t="s">
        <v>33</v>
      </c>
      <c r="BI13" s="13" t="s">
        <v>32</v>
      </c>
      <c r="BJ13" s="13" t="s">
        <v>33</v>
      </c>
    </row>
    <row r="14" spans="2:62" s="1" customFormat="1" ht="19.149999999999999" customHeight="1" x14ac:dyDescent="0.25">
      <c r="B14" s="9" t="s">
        <v>34</v>
      </c>
      <c r="C14" s="7">
        <v>6</v>
      </c>
      <c r="D14" s="8">
        <v>120.2542979</v>
      </c>
      <c r="E14" s="7">
        <v>11</v>
      </c>
      <c r="F14" s="8">
        <v>652.68154340000001</v>
      </c>
      <c r="G14" s="7">
        <v>10</v>
      </c>
      <c r="H14" s="8">
        <v>623.56154340000001</v>
      </c>
      <c r="I14" s="7">
        <v>2</v>
      </c>
      <c r="J14" s="8">
        <v>52.797569799999998</v>
      </c>
      <c r="K14" s="7">
        <v>43</v>
      </c>
      <c r="L14" s="8">
        <v>9589.0223865000007</v>
      </c>
      <c r="M14" s="8">
        <f>SUM(C14,E14,I14,K14)</f>
        <v>62</v>
      </c>
      <c r="N14" s="8">
        <f>SUM(D14,F14,J14,L14)</f>
        <v>10414.755797600001</v>
      </c>
      <c r="O14" s="7">
        <v>432</v>
      </c>
      <c r="P14" s="8">
        <v>13183.980978</v>
      </c>
      <c r="Q14" s="7">
        <v>59</v>
      </c>
      <c r="R14" s="8">
        <v>8440.8315722999996</v>
      </c>
      <c r="S14" s="7">
        <v>5</v>
      </c>
      <c r="T14" s="8">
        <v>3231.0701149000001</v>
      </c>
      <c r="U14" s="7">
        <v>1</v>
      </c>
      <c r="V14" s="7">
        <v>8.9993618000000009</v>
      </c>
      <c r="W14" s="7">
        <v>0</v>
      </c>
      <c r="X14" s="8">
        <v>0</v>
      </c>
      <c r="Y14" s="7">
        <v>497</v>
      </c>
      <c r="Z14" s="7">
        <v>24864.882027</v>
      </c>
      <c r="AA14" s="7">
        <v>0</v>
      </c>
      <c r="AB14" s="8">
        <v>0</v>
      </c>
      <c r="AC14" s="7">
        <v>1</v>
      </c>
      <c r="AD14" s="8">
        <v>1.87869</v>
      </c>
      <c r="AE14" s="7">
        <v>13</v>
      </c>
      <c r="AF14" s="8">
        <v>69.851719700000004</v>
      </c>
      <c r="AG14" s="7">
        <v>0</v>
      </c>
      <c r="AH14" s="8">
        <v>0</v>
      </c>
      <c r="AI14" s="7">
        <v>0</v>
      </c>
      <c r="AJ14" s="8">
        <v>0</v>
      </c>
      <c r="AK14" s="7">
        <v>0</v>
      </c>
      <c r="AL14" s="8">
        <v>0</v>
      </c>
      <c r="AM14" s="7">
        <v>14</v>
      </c>
      <c r="AN14" s="7">
        <v>71.730409699999996</v>
      </c>
      <c r="AO14" s="7">
        <v>582</v>
      </c>
      <c r="AP14" s="7">
        <v>35965.930415900002</v>
      </c>
      <c r="AQ14" s="7">
        <v>20</v>
      </c>
      <c r="AR14" s="8">
        <v>7262.9706777000001</v>
      </c>
      <c r="AS14" s="7">
        <v>0</v>
      </c>
      <c r="AT14" s="8">
        <v>0</v>
      </c>
      <c r="AU14" s="7">
        <v>37</v>
      </c>
      <c r="AV14" s="8">
        <v>965.08114039999998</v>
      </c>
      <c r="AW14" s="7">
        <v>135</v>
      </c>
      <c r="AX14" s="8">
        <v>124.63923</v>
      </c>
      <c r="AY14" s="7">
        <v>171</v>
      </c>
      <c r="AZ14" s="8">
        <v>17937.593731699999</v>
      </c>
      <c r="BA14" s="8">
        <f>SUM(AY14,AW14,AU14,AS14,AQ14)</f>
        <v>363</v>
      </c>
      <c r="BB14" s="8">
        <f>SUM(AZ14,AX14,AV14,AT14,AR14)</f>
        <v>26290.2847798</v>
      </c>
      <c r="BC14" s="8">
        <f>SUM(AO14,BA14)</f>
        <v>945</v>
      </c>
      <c r="BD14" s="8">
        <f>SUM(AP14,BB14)</f>
        <v>62256.215195700002</v>
      </c>
      <c r="BE14" s="7">
        <v>77</v>
      </c>
      <c r="BF14" s="8">
        <v>964.77328580000005</v>
      </c>
      <c r="BG14" s="7">
        <f>SUM(AC14,AS14)</f>
        <v>1</v>
      </c>
      <c r="BH14" s="8">
        <f>SUM(AD14,AT14)</f>
        <v>1.87869</v>
      </c>
      <c r="BI14" s="7">
        <f>SUM(AE14,AU14)</f>
        <v>50</v>
      </c>
      <c r="BJ14" s="8">
        <f>SUM(AF14,AV14)</f>
        <v>1034.9328601</v>
      </c>
    </row>
    <row r="15" spans="2:62" s="1" customFormat="1" ht="19.149999999999999" customHeight="1" x14ac:dyDescent="0.25">
      <c r="B15" s="9" t="s">
        <v>35</v>
      </c>
      <c r="C15" s="7">
        <v>15</v>
      </c>
      <c r="D15" s="8">
        <v>209.1029858</v>
      </c>
      <c r="E15" s="7">
        <v>17</v>
      </c>
      <c r="F15" s="8">
        <v>167.30080029999999</v>
      </c>
      <c r="G15" s="7">
        <v>9</v>
      </c>
      <c r="H15" s="8">
        <v>147.22008510000001</v>
      </c>
      <c r="I15" s="7">
        <v>0</v>
      </c>
      <c r="J15" s="8">
        <v>0</v>
      </c>
      <c r="K15" s="7">
        <v>34</v>
      </c>
      <c r="L15" s="8">
        <v>4649.7435195999997</v>
      </c>
      <c r="M15" s="8">
        <f t="shared" ref="M15:M61" si="0">SUM(C15,E15,I15,K15)</f>
        <v>66</v>
      </c>
      <c r="N15" s="8">
        <f t="shared" ref="N15:N61" si="1">SUM(D15,F15,J15,L15)</f>
        <v>5026.1473056999994</v>
      </c>
      <c r="O15" s="7">
        <v>414</v>
      </c>
      <c r="P15" s="8">
        <v>5755.7785798000004</v>
      </c>
      <c r="Q15" s="7">
        <v>22</v>
      </c>
      <c r="R15" s="8">
        <v>7849.1074998000004</v>
      </c>
      <c r="S15" s="7">
        <v>21</v>
      </c>
      <c r="T15" s="8">
        <v>17452.3257992</v>
      </c>
      <c r="U15" s="7">
        <v>0</v>
      </c>
      <c r="V15" s="7">
        <v>0</v>
      </c>
      <c r="W15" s="7">
        <v>0</v>
      </c>
      <c r="X15" s="8">
        <v>0</v>
      </c>
      <c r="Y15" s="7">
        <v>457</v>
      </c>
      <c r="Z15" s="7">
        <v>31057.211878800001</v>
      </c>
      <c r="AA15" s="7">
        <v>0</v>
      </c>
      <c r="AB15" s="8">
        <v>0</v>
      </c>
      <c r="AC15" s="7">
        <v>2</v>
      </c>
      <c r="AD15" s="8">
        <v>4.6899895000000003</v>
      </c>
      <c r="AE15" s="7">
        <v>28</v>
      </c>
      <c r="AF15" s="8">
        <v>295.84511099999997</v>
      </c>
      <c r="AG15" s="7">
        <v>0</v>
      </c>
      <c r="AH15" s="8">
        <v>0</v>
      </c>
      <c r="AI15" s="7">
        <v>0</v>
      </c>
      <c r="AJ15" s="8">
        <v>0</v>
      </c>
      <c r="AK15" s="7">
        <v>0</v>
      </c>
      <c r="AL15" s="8">
        <v>0</v>
      </c>
      <c r="AM15" s="7">
        <v>30</v>
      </c>
      <c r="AN15" s="7">
        <v>300.5351005</v>
      </c>
      <c r="AO15" s="7">
        <v>562</v>
      </c>
      <c r="AP15" s="7">
        <v>36531.114370099996</v>
      </c>
      <c r="AQ15" s="7">
        <v>0</v>
      </c>
      <c r="AR15" s="8">
        <v>0</v>
      </c>
      <c r="AS15" s="7">
        <v>0</v>
      </c>
      <c r="AT15" s="8">
        <v>0</v>
      </c>
      <c r="AU15" s="7">
        <v>14</v>
      </c>
      <c r="AV15" s="8">
        <v>376.43651899999998</v>
      </c>
      <c r="AW15" s="7">
        <v>97</v>
      </c>
      <c r="AX15" s="8">
        <v>16.074969599999999</v>
      </c>
      <c r="AY15" s="7">
        <v>270</v>
      </c>
      <c r="AZ15" s="8">
        <v>29432.725122799999</v>
      </c>
      <c r="BA15" s="8">
        <f t="shared" ref="BA15:BA61" si="2">SUM(AY15,AW15,AU15,AS15,AQ15)</f>
        <v>381</v>
      </c>
      <c r="BB15" s="8">
        <f t="shared" ref="BB15:BB61" si="3">SUM(AZ15,AX15,AV15,AT15,AR15)</f>
        <v>29825.236611399996</v>
      </c>
      <c r="BC15" s="8">
        <f t="shared" ref="BC15:BC61" si="4">SUM(AO15,BA15)</f>
        <v>943</v>
      </c>
      <c r="BD15" s="8">
        <f t="shared" ref="BD15:BD61" si="5">SUM(AP15,BB15)</f>
        <v>66356.3509815</v>
      </c>
      <c r="BE15" s="7">
        <v>83</v>
      </c>
      <c r="BF15" s="8">
        <v>467.24446310000002</v>
      </c>
      <c r="BG15" s="7">
        <f t="shared" ref="BG15:BG61" si="6">SUM(AC15,AS15)</f>
        <v>2</v>
      </c>
      <c r="BH15" s="8">
        <f t="shared" ref="BH15:BH61" si="7">SUM(AD15,AT15)</f>
        <v>4.6899895000000003</v>
      </c>
      <c r="BI15" s="7">
        <f t="shared" ref="BI15:BI61" si="8">SUM(AE15,AU15)</f>
        <v>42</v>
      </c>
      <c r="BJ15" s="8">
        <f t="shared" ref="BJ15:BJ61" si="9">SUM(AF15,AV15)</f>
        <v>672.28162999999995</v>
      </c>
    </row>
    <row r="16" spans="2:62" s="1" customFormat="1" ht="19.149999999999999" customHeight="1" x14ac:dyDescent="0.25">
      <c r="B16" s="9" t="s">
        <v>36</v>
      </c>
      <c r="C16" s="7">
        <v>13</v>
      </c>
      <c r="D16" s="8">
        <v>125.9491756</v>
      </c>
      <c r="E16" s="7">
        <v>2</v>
      </c>
      <c r="F16" s="8">
        <v>10.583902800000001</v>
      </c>
      <c r="G16" s="7">
        <v>1</v>
      </c>
      <c r="H16" s="8">
        <v>1.9221269999999999</v>
      </c>
      <c r="I16" s="7">
        <v>0</v>
      </c>
      <c r="J16" s="8">
        <v>0</v>
      </c>
      <c r="K16" s="7">
        <v>1</v>
      </c>
      <c r="L16" s="8">
        <v>9.9141349999999999</v>
      </c>
      <c r="M16" s="8">
        <f t="shared" si="0"/>
        <v>16</v>
      </c>
      <c r="N16" s="8">
        <f t="shared" si="1"/>
        <v>146.44721339999998</v>
      </c>
      <c r="O16" s="7">
        <v>65</v>
      </c>
      <c r="P16" s="8">
        <v>395.99773729999998</v>
      </c>
      <c r="Q16" s="7">
        <v>1</v>
      </c>
      <c r="R16" s="8">
        <v>180.95693510000001</v>
      </c>
      <c r="S16" s="7">
        <v>1</v>
      </c>
      <c r="T16" s="8">
        <v>1.3037683</v>
      </c>
      <c r="U16" s="7">
        <v>0</v>
      </c>
      <c r="V16" s="7">
        <v>0</v>
      </c>
      <c r="W16" s="7">
        <v>0</v>
      </c>
      <c r="X16" s="8">
        <v>0</v>
      </c>
      <c r="Y16" s="7">
        <v>67</v>
      </c>
      <c r="Z16" s="7">
        <v>578.25844070000005</v>
      </c>
      <c r="AA16" s="7">
        <v>0</v>
      </c>
      <c r="AB16" s="8">
        <v>0</v>
      </c>
      <c r="AC16" s="7">
        <v>0</v>
      </c>
      <c r="AD16" s="8">
        <v>0</v>
      </c>
      <c r="AE16" s="7">
        <v>2</v>
      </c>
      <c r="AF16" s="8">
        <v>68.707980000000006</v>
      </c>
      <c r="AG16" s="7">
        <v>0</v>
      </c>
      <c r="AH16" s="8">
        <v>0</v>
      </c>
      <c r="AI16" s="7">
        <v>0</v>
      </c>
      <c r="AJ16" s="8">
        <v>0</v>
      </c>
      <c r="AK16" s="7">
        <v>0</v>
      </c>
      <c r="AL16" s="8">
        <v>0</v>
      </c>
      <c r="AM16" s="7">
        <v>2</v>
      </c>
      <c r="AN16" s="7">
        <v>68.707980000000006</v>
      </c>
      <c r="AO16" s="7">
        <v>86</v>
      </c>
      <c r="AP16" s="7">
        <v>795.33576110000001</v>
      </c>
      <c r="AQ16" s="7">
        <v>0</v>
      </c>
      <c r="AR16" s="8">
        <v>0</v>
      </c>
      <c r="AS16" s="7">
        <v>0</v>
      </c>
      <c r="AT16" s="8">
        <v>0</v>
      </c>
      <c r="AU16" s="7">
        <v>0</v>
      </c>
      <c r="AV16" s="8">
        <v>0</v>
      </c>
      <c r="AW16" s="7">
        <v>2</v>
      </c>
      <c r="AX16" s="8">
        <v>6.3110736000000003</v>
      </c>
      <c r="AY16" s="7">
        <v>0</v>
      </c>
      <c r="AZ16" s="8">
        <v>0</v>
      </c>
      <c r="BA16" s="8">
        <f t="shared" si="2"/>
        <v>2</v>
      </c>
      <c r="BB16" s="8">
        <f t="shared" si="3"/>
        <v>6.3110736000000003</v>
      </c>
      <c r="BC16" s="8">
        <f t="shared" si="4"/>
        <v>88</v>
      </c>
      <c r="BD16" s="8">
        <f t="shared" si="5"/>
        <v>801.6468347</v>
      </c>
      <c r="BE16" s="7">
        <v>36</v>
      </c>
      <c r="BF16" s="8">
        <v>116.2541846</v>
      </c>
      <c r="BG16" s="7">
        <f t="shared" si="6"/>
        <v>0</v>
      </c>
      <c r="BH16" s="8">
        <f t="shared" si="7"/>
        <v>0</v>
      </c>
      <c r="BI16" s="7">
        <f t="shared" si="8"/>
        <v>2</v>
      </c>
      <c r="BJ16" s="8">
        <f t="shared" si="9"/>
        <v>68.707980000000006</v>
      </c>
    </row>
    <row r="17" spans="2:62" s="1" customFormat="1" ht="19.149999999999999" customHeight="1" x14ac:dyDescent="0.25">
      <c r="B17" s="9" t="s">
        <v>37</v>
      </c>
      <c r="C17" s="7">
        <v>121</v>
      </c>
      <c r="D17" s="8">
        <v>7404.3768570000002</v>
      </c>
      <c r="E17" s="7">
        <v>51</v>
      </c>
      <c r="F17" s="8">
        <v>4388.8398276999997</v>
      </c>
      <c r="G17" s="7">
        <v>3</v>
      </c>
      <c r="H17" s="8">
        <v>8.7607710000000001</v>
      </c>
      <c r="I17" s="7">
        <v>0</v>
      </c>
      <c r="J17" s="8">
        <v>0</v>
      </c>
      <c r="K17" s="7">
        <v>12</v>
      </c>
      <c r="L17" s="8">
        <v>1835.8423267000001</v>
      </c>
      <c r="M17" s="8">
        <f t="shared" si="0"/>
        <v>184</v>
      </c>
      <c r="N17" s="8">
        <f t="shared" si="1"/>
        <v>13629.059011400001</v>
      </c>
      <c r="O17" s="7">
        <v>674</v>
      </c>
      <c r="P17" s="8">
        <v>6848.2289367000003</v>
      </c>
      <c r="Q17" s="7">
        <v>217</v>
      </c>
      <c r="R17" s="8">
        <v>22657.026099999999</v>
      </c>
      <c r="S17" s="7">
        <v>101</v>
      </c>
      <c r="T17" s="8">
        <v>6596.0147534999996</v>
      </c>
      <c r="U17" s="7">
        <v>0</v>
      </c>
      <c r="V17" s="7">
        <v>0</v>
      </c>
      <c r="W17" s="7">
        <v>26</v>
      </c>
      <c r="X17" s="8">
        <v>21.661530899999999</v>
      </c>
      <c r="Y17" s="7">
        <v>1018</v>
      </c>
      <c r="Z17" s="7">
        <v>36122.931321099997</v>
      </c>
      <c r="AA17" s="7">
        <v>0</v>
      </c>
      <c r="AB17" s="8">
        <v>0</v>
      </c>
      <c r="AC17" s="7">
        <v>11</v>
      </c>
      <c r="AD17" s="8">
        <v>53.9228144</v>
      </c>
      <c r="AE17" s="7">
        <v>43</v>
      </c>
      <c r="AF17" s="8">
        <v>458.7546595</v>
      </c>
      <c r="AG17" s="7">
        <v>0</v>
      </c>
      <c r="AH17" s="8">
        <v>0</v>
      </c>
      <c r="AI17" s="7">
        <v>0</v>
      </c>
      <c r="AJ17" s="8">
        <v>0</v>
      </c>
      <c r="AK17" s="7">
        <v>4</v>
      </c>
      <c r="AL17" s="8">
        <v>1.6481722999999999</v>
      </c>
      <c r="AM17" s="7">
        <v>58</v>
      </c>
      <c r="AN17" s="7">
        <v>514.32564620000005</v>
      </c>
      <c r="AO17" s="7">
        <v>1263</v>
      </c>
      <c r="AP17" s="7">
        <v>50275.076749699998</v>
      </c>
      <c r="AQ17" s="7">
        <v>1</v>
      </c>
      <c r="AR17" s="8">
        <v>412.63828180000002</v>
      </c>
      <c r="AS17" s="7">
        <v>0</v>
      </c>
      <c r="AT17" s="8">
        <v>0</v>
      </c>
      <c r="AU17" s="7">
        <v>50</v>
      </c>
      <c r="AV17" s="8">
        <v>1177.2336628999999</v>
      </c>
      <c r="AW17" s="7">
        <v>42</v>
      </c>
      <c r="AX17" s="8">
        <v>219.2810872</v>
      </c>
      <c r="AY17" s="7">
        <v>401</v>
      </c>
      <c r="AZ17" s="8">
        <v>164617.89714680001</v>
      </c>
      <c r="BA17" s="8">
        <f t="shared" si="2"/>
        <v>494</v>
      </c>
      <c r="BB17" s="8">
        <f t="shared" si="3"/>
        <v>166427.05017870001</v>
      </c>
      <c r="BC17" s="8">
        <f t="shared" si="4"/>
        <v>1757</v>
      </c>
      <c r="BD17" s="8">
        <f t="shared" si="5"/>
        <v>216702.12692840002</v>
      </c>
      <c r="BE17" s="7">
        <v>265</v>
      </c>
      <c r="BF17" s="8">
        <v>2263.8978029</v>
      </c>
      <c r="BG17" s="7">
        <f t="shared" si="6"/>
        <v>11</v>
      </c>
      <c r="BH17" s="8">
        <f t="shared" si="7"/>
        <v>53.9228144</v>
      </c>
      <c r="BI17" s="7">
        <f t="shared" si="8"/>
        <v>93</v>
      </c>
      <c r="BJ17" s="8">
        <f t="shared" si="9"/>
        <v>1635.9883224</v>
      </c>
    </row>
    <row r="18" spans="2:62" s="1" customFormat="1" ht="19.149999999999999" customHeight="1" x14ac:dyDescent="0.25">
      <c r="B18" s="9" t="s">
        <v>38</v>
      </c>
      <c r="C18" s="7">
        <v>6</v>
      </c>
      <c r="D18" s="8">
        <v>77.835172999999998</v>
      </c>
      <c r="E18" s="7">
        <v>0</v>
      </c>
      <c r="F18" s="8">
        <v>0</v>
      </c>
      <c r="G18" s="7">
        <v>6</v>
      </c>
      <c r="H18" s="8">
        <v>77.835172999999998</v>
      </c>
      <c r="I18" s="7">
        <v>0</v>
      </c>
      <c r="J18" s="8">
        <v>0</v>
      </c>
      <c r="K18" s="7">
        <v>0</v>
      </c>
      <c r="L18" s="8">
        <v>0</v>
      </c>
      <c r="M18" s="8">
        <f t="shared" si="0"/>
        <v>6</v>
      </c>
      <c r="N18" s="8">
        <f t="shared" si="1"/>
        <v>77.835172999999998</v>
      </c>
      <c r="O18" s="7">
        <v>12</v>
      </c>
      <c r="P18" s="8">
        <v>7407.0559563999996</v>
      </c>
      <c r="Q18" s="7">
        <v>227</v>
      </c>
      <c r="R18" s="8">
        <v>2026.2810453</v>
      </c>
      <c r="S18" s="7">
        <v>50</v>
      </c>
      <c r="T18" s="8">
        <v>4371.9455537000003</v>
      </c>
      <c r="U18" s="7">
        <v>3</v>
      </c>
      <c r="V18" s="7">
        <v>2196.997879</v>
      </c>
      <c r="W18" s="7">
        <v>23</v>
      </c>
      <c r="X18" s="8">
        <v>322.93009050000001</v>
      </c>
      <c r="Y18" s="7">
        <v>315</v>
      </c>
      <c r="Z18" s="7">
        <v>16325.2105249</v>
      </c>
      <c r="AA18" s="7">
        <v>0</v>
      </c>
      <c r="AB18" s="8">
        <v>0</v>
      </c>
      <c r="AC18" s="7">
        <v>7</v>
      </c>
      <c r="AD18" s="8">
        <v>32.000494699999997</v>
      </c>
      <c r="AE18" s="7">
        <v>4</v>
      </c>
      <c r="AF18" s="8">
        <v>21.44069</v>
      </c>
      <c r="AG18" s="7">
        <v>0</v>
      </c>
      <c r="AH18" s="8">
        <v>0</v>
      </c>
      <c r="AI18" s="7">
        <v>0</v>
      </c>
      <c r="AJ18" s="8">
        <v>0</v>
      </c>
      <c r="AK18" s="7">
        <v>0</v>
      </c>
      <c r="AL18" s="8">
        <v>0</v>
      </c>
      <c r="AM18" s="7">
        <v>11</v>
      </c>
      <c r="AN18" s="7">
        <v>53.441184700000001</v>
      </c>
      <c r="AO18" s="7">
        <v>335</v>
      </c>
      <c r="AP18" s="7">
        <v>14337.324176599999</v>
      </c>
      <c r="AQ18" s="7">
        <v>0</v>
      </c>
      <c r="AR18" s="8">
        <v>0</v>
      </c>
      <c r="AS18" s="7">
        <v>0</v>
      </c>
      <c r="AT18" s="8">
        <v>0</v>
      </c>
      <c r="AU18" s="7">
        <v>3</v>
      </c>
      <c r="AV18" s="8">
        <v>30.242218900000001</v>
      </c>
      <c r="AW18" s="7">
        <v>92</v>
      </c>
      <c r="AX18" s="8">
        <v>281.2153687</v>
      </c>
      <c r="AY18" s="7">
        <v>46</v>
      </c>
      <c r="AZ18" s="8">
        <v>73911.001264000006</v>
      </c>
      <c r="BA18" s="8">
        <f t="shared" si="2"/>
        <v>141</v>
      </c>
      <c r="BB18" s="8">
        <f t="shared" si="3"/>
        <v>74222.458851600008</v>
      </c>
      <c r="BC18" s="8">
        <f t="shared" si="4"/>
        <v>476</v>
      </c>
      <c r="BD18" s="8">
        <f t="shared" si="5"/>
        <v>88559.783028200007</v>
      </c>
      <c r="BE18" s="7">
        <v>28</v>
      </c>
      <c r="BF18" s="8">
        <v>439.59770159999999</v>
      </c>
      <c r="BG18" s="7">
        <f t="shared" si="6"/>
        <v>7</v>
      </c>
      <c r="BH18" s="8">
        <f t="shared" si="7"/>
        <v>32.000494699999997</v>
      </c>
      <c r="BI18" s="7">
        <f t="shared" si="8"/>
        <v>7</v>
      </c>
      <c r="BJ18" s="8">
        <f t="shared" si="9"/>
        <v>51.682908900000001</v>
      </c>
    </row>
    <row r="19" spans="2:62" s="1" customFormat="1" ht="19.149999999999999" customHeight="1" x14ac:dyDescent="0.25">
      <c r="B19" s="9" t="s">
        <v>39</v>
      </c>
      <c r="C19" s="7">
        <v>0</v>
      </c>
      <c r="D19" s="8">
        <v>0</v>
      </c>
      <c r="E19" s="7">
        <v>0</v>
      </c>
      <c r="F19" s="8">
        <v>0</v>
      </c>
      <c r="G19" s="7">
        <v>2</v>
      </c>
      <c r="H19" s="8">
        <v>0</v>
      </c>
      <c r="I19" s="7">
        <v>0</v>
      </c>
      <c r="J19" s="8">
        <v>0</v>
      </c>
      <c r="K19" s="7">
        <v>1</v>
      </c>
      <c r="L19" s="8">
        <v>0.15388579999999999</v>
      </c>
      <c r="M19" s="8">
        <f t="shared" si="0"/>
        <v>1</v>
      </c>
      <c r="N19" s="8">
        <f t="shared" si="1"/>
        <v>0.15388579999999999</v>
      </c>
      <c r="O19" s="7">
        <v>102</v>
      </c>
      <c r="P19" s="8">
        <v>358.02275969999999</v>
      </c>
      <c r="Q19" s="7">
        <v>1</v>
      </c>
      <c r="R19" s="8">
        <v>7.2646112</v>
      </c>
      <c r="S19" s="7">
        <v>0</v>
      </c>
      <c r="T19" s="8">
        <v>0</v>
      </c>
      <c r="U19" s="7">
        <v>0</v>
      </c>
      <c r="V19" s="7">
        <v>0</v>
      </c>
      <c r="W19" s="7">
        <v>0</v>
      </c>
      <c r="X19" s="8">
        <v>0</v>
      </c>
      <c r="Y19" s="7">
        <v>103</v>
      </c>
      <c r="Z19" s="7">
        <v>365.28737089999998</v>
      </c>
      <c r="AA19" s="7">
        <v>0</v>
      </c>
      <c r="AB19" s="8">
        <v>0</v>
      </c>
      <c r="AC19" s="7">
        <v>6</v>
      </c>
      <c r="AD19" s="8">
        <v>9.0426900000000004E-2</v>
      </c>
      <c r="AE19" s="7">
        <v>5</v>
      </c>
      <c r="AF19" s="8">
        <v>33.630611999999999</v>
      </c>
      <c r="AG19" s="7">
        <v>0</v>
      </c>
      <c r="AH19" s="8">
        <v>0</v>
      </c>
      <c r="AI19" s="7">
        <v>0</v>
      </c>
      <c r="AJ19" s="8">
        <v>0</v>
      </c>
      <c r="AK19" s="7">
        <v>0</v>
      </c>
      <c r="AL19" s="8">
        <v>0</v>
      </c>
      <c r="AM19" s="7">
        <v>11</v>
      </c>
      <c r="AN19" s="7">
        <v>33.721038900000003</v>
      </c>
      <c r="AO19" s="7">
        <v>117</v>
      </c>
      <c r="AP19" s="7">
        <v>399.16229559999999</v>
      </c>
      <c r="AQ19" s="7">
        <v>0</v>
      </c>
      <c r="AR19" s="8">
        <v>0</v>
      </c>
      <c r="AS19" s="7">
        <v>0</v>
      </c>
      <c r="AT19" s="8">
        <v>0</v>
      </c>
      <c r="AU19" s="7">
        <v>60</v>
      </c>
      <c r="AV19" s="8">
        <v>355.32341780000002</v>
      </c>
      <c r="AW19" s="7">
        <v>146</v>
      </c>
      <c r="AX19" s="8">
        <v>40.256898</v>
      </c>
      <c r="AY19" s="7">
        <v>7</v>
      </c>
      <c r="AZ19" s="8">
        <v>8.7492187999999995</v>
      </c>
      <c r="BA19" s="8">
        <f t="shared" si="2"/>
        <v>213</v>
      </c>
      <c r="BB19" s="8">
        <f t="shared" si="3"/>
        <v>404.32953459999999</v>
      </c>
      <c r="BC19" s="8">
        <f t="shared" si="4"/>
        <v>330</v>
      </c>
      <c r="BD19" s="8">
        <f t="shared" si="5"/>
        <v>803.49183019999998</v>
      </c>
      <c r="BE19" s="7">
        <v>34</v>
      </c>
      <c r="BF19" s="8">
        <v>37.374355899999998</v>
      </c>
      <c r="BG19" s="7">
        <f t="shared" si="6"/>
        <v>6</v>
      </c>
      <c r="BH19" s="8">
        <f t="shared" si="7"/>
        <v>9.0426900000000004E-2</v>
      </c>
      <c r="BI19" s="7">
        <f t="shared" si="8"/>
        <v>65</v>
      </c>
      <c r="BJ19" s="8">
        <f t="shared" si="9"/>
        <v>388.9540298</v>
      </c>
    </row>
    <row r="20" spans="2:62" s="1" customFormat="1" ht="19.149999999999999" customHeight="1" x14ac:dyDescent="0.25">
      <c r="B20" s="9" t="s">
        <v>40</v>
      </c>
      <c r="C20" s="7">
        <v>4</v>
      </c>
      <c r="D20" s="8">
        <v>26.306468599999999</v>
      </c>
      <c r="E20" s="7">
        <v>12</v>
      </c>
      <c r="F20" s="8">
        <v>838.80564570000001</v>
      </c>
      <c r="G20" s="7">
        <v>16</v>
      </c>
      <c r="H20" s="8">
        <v>865.11211430000003</v>
      </c>
      <c r="I20" s="7">
        <v>0</v>
      </c>
      <c r="J20" s="8">
        <v>0</v>
      </c>
      <c r="K20" s="7">
        <v>15</v>
      </c>
      <c r="L20" s="8">
        <v>4963.4361895000002</v>
      </c>
      <c r="M20" s="8">
        <f t="shared" si="0"/>
        <v>31</v>
      </c>
      <c r="N20" s="8">
        <f t="shared" si="1"/>
        <v>5828.5483038000002</v>
      </c>
      <c r="O20" s="7">
        <v>380</v>
      </c>
      <c r="P20" s="8">
        <v>36736.823918399998</v>
      </c>
      <c r="Q20" s="7">
        <v>7</v>
      </c>
      <c r="R20" s="8">
        <v>1726.5309213999999</v>
      </c>
      <c r="S20" s="7">
        <v>1</v>
      </c>
      <c r="T20" s="8">
        <v>5.6999999999999996E-6</v>
      </c>
      <c r="U20" s="7">
        <v>0</v>
      </c>
      <c r="V20" s="7">
        <v>0</v>
      </c>
      <c r="W20" s="7">
        <v>0</v>
      </c>
      <c r="X20" s="8">
        <v>0</v>
      </c>
      <c r="Y20" s="7">
        <v>388</v>
      </c>
      <c r="Z20" s="7">
        <v>38463.354845499998</v>
      </c>
      <c r="AA20" s="7">
        <v>0</v>
      </c>
      <c r="AB20" s="8">
        <v>0</v>
      </c>
      <c r="AC20" s="7">
        <v>0</v>
      </c>
      <c r="AD20" s="8">
        <v>0</v>
      </c>
      <c r="AE20" s="7">
        <v>15</v>
      </c>
      <c r="AF20" s="8">
        <v>187.30282550000001</v>
      </c>
      <c r="AG20" s="7">
        <v>0</v>
      </c>
      <c r="AH20" s="8">
        <v>0</v>
      </c>
      <c r="AI20" s="7">
        <v>0</v>
      </c>
      <c r="AJ20" s="8">
        <v>0</v>
      </c>
      <c r="AK20" s="7">
        <v>4</v>
      </c>
      <c r="AL20" s="8">
        <v>1.45842</v>
      </c>
      <c r="AM20" s="7">
        <v>19</v>
      </c>
      <c r="AN20" s="7">
        <v>188.7612455</v>
      </c>
      <c r="AO20" s="7">
        <v>454</v>
      </c>
      <c r="AP20" s="7">
        <v>45345.776509099996</v>
      </c>
      <c r="AQ20" s="7">
        <v>196</v>
      </c>
      <c r="AR20" s="8">
        <v>32157.2478386</v>
      </c>
      <c r="AS20" s="7">
        <v>0</v>
      </c>
      <c r="AT20" s="8">
        <v>0</v>
      </c>
      <c r="AU20" s="7">
        <v>6</v>
      </c>
      <c r="AV20" s="8">
        <v>287.6352215</v>
      </c>
      <c r="AW20" s="7">
        <v>6</v>
      </c>
      <c r="AX20" s="8">
        <v>1.2198473999999999</v>
      </c>
      <c r="AY20" s="7">
        <v>101</v>
      </c>
      <c r="AZ20" s="8">
        <v>21893.206752099999</v>
      </c>
      <c r="BA20" s="8">
        <f t="shared" si="2"/>
        <v>309</v>
      </c>
      <c r="BB20" s="8">
        <f t="shared" si="3"/>
        <v>54339.309659599996</v>
      </c>
      <c r="BC20" s="8">
        <f t="shared" si="4"/>
        <v>763</v>
      </c>
      <c r="BD20" s="8">
        <f t="shared" si="5"/>
        <v>99685.086168699985</v>
      </c>
      <c r="BE20" s="7">
        <v>17</v>
      </c>
      <c r="BF20" s="8">
        <v>103.4696284</v>
      </c>
      <c r="BG20" s="7">
        <f t="shared" si="6"/>
        <v>0</v>
      </c>
      <c r="BH20" s="8">
        <f t="shared" si="7"/>
        <v>0</v>
      </c>
      <c r="BI20" s="7">
        <f t="shared" si="8"/>
        <v>21</v>
      </c>
      <c r="BJ20" s="8">
        <f t="shared" si="9"/>
        <v>474.93804699999998</v>
      </c>
    </row>
    <row r="21" spans="2:62" s="1" customFormat="1" ht="19.149999999999999" customHeight="1" x14ac:dyDescent="0.25">
      <c r="B21" s="9" t="s">
        <v>41</v>
      </c>
      <c r="C21" s="7">
        <v>10</v>
      </c>
      <c r="D21" s="8">
        <v>48.141091299999999</v>
      </c>
      <c r="E21" s="7">
        <v>59</v>
      </c>
      <c r="F21" s="8">
        <v>52.092869499999999</v>
      </c>
      <c r="G21" s="7">
        <v>10</v>
      </c>
      <c r="H21" s="8">
        <v>12.936888400000001</v>
      </c>
      <c r="I21" s="7">
        <v>1</v>
      </c>
      <c r="J21" s="8">
        <v>0.7205549</v>
      </c>
      <c r="K21" s="7">
        <v>11</v>
      </c>
      <c r="L21" s="8">
        <v>35.559977000000003</v>
      </c>
      <c r="M21" s="8">
        <f t="shared" si="0"/>
        <v>81</v>
      </c>
      <c r="N21" s="8">
        <f t="shared" si="1"/>
        <v>136.51449270000001</v>
      </c>
      <c r="O21" s="7">
        <v>704</v>
      </c>
      <c r="P21" s="8">
        <v>1002.3288443</v>
      </c>
      <c r="Q21" s="7">
        <v>34</v>
      </c>
      <c r="R21" s="8">
        <v>83.500156500000003</v>
      </c>
      <c r="S21" s="7">
        <v>1</v>
      </c>
      <c r="T21" s="8">
        <v>1.4881161999999999</v>
      </c>
      <c r="U21" s="7">
        <v>0</v>
      </c>
      <c r="V21" s="7">
        <v>0</v>
      </c>
      <c r="W21" s="7">
        <v>0</v>
      </c>
      <c r="X21" s="8">
        <v>0</v>
      </c>
      <c r="Y21" s="7">
        <v>739</v>
      </c>
      <c r="Z21" s="7">
        <v>1087.3171170000001</v>
      </c>
      <c r="AA21" s="7">
        <v>0</v>
      </c>
      <c r="AB21" s="8">
        <v>0</v>
      </c>
      <c r="AC21" s="7">
        <v>37</v>
      </c>
      <c r="AD21" s="8">
        <v>78.832792600000005</v>
      </c>
      <c r="AE21" s="7">
        <v>54</v>
      </c>
      <c r="AF21" s="8">
        <v>418.29141320000002</v>
      </c>
      <c r="AG21" s="7">
        <v>0</v>
      </c>
      <c r="AH21" s="8">
        <v>0</v>
      </c>
      <c r="AI21" s="7">
        <v>0</v>
      </c>
      <c r="AJ21" s="8">
        <v>0</v>
      </c>
      <c r="AK21" s="7">
        <v>20</v>
      </c>
      <c r="AL21" s="8">
        <v>0.88476860000000002</v>
      </c>
      <c r="AM21" s="7">
        <v>111</v>
      </c>
      <c r="AN21" s="7">
        <v>498.0089744</v>
      </c>
      <c r="AO21" s="7">
        <v>941</v>
      </c>
      <c r="AP21" s="7">
        <v>1734.7774724999999</v>
      </c>
      <c r="AQ21" s="7">
        <v>1</v>
      </c>
      <c r="AR21" s="8">
        <v>1E-3</v>
      </c>
      <c r="AS21" s="7">
        <v>0</v>
      </c>
      <c r="AT21" s="8">
        <v>0</v>
      </c>
      <c r="AU21" s="7">
        <v>8</v>
      </c>
      <c r="AV21" s="8">
        <v>38.670290000000001</v>
      </c>
      <c r="AW21" s="7">
        <v>117</v>
      </c>
      <c r="AX21" s="8">
        <v>207.6333817</v>
      </c>
      <c r="AY21" s="7">
        <v>382</v>
      </c>
      <c r="AZ21" s="8">
        <v>598.13573650000001</v>
      </c>
      <c r="BA21" s="8">
        <f t="shared" si="2"/>
        <v>508</v>
      </c>
      <c r="BB21" s="8">
        <f t="shared" si="3"/>
        <v>844.44040819999998</v>
      </c>
      <c r="BC21" s="8">
        <f t="shared" si="4"/>
        <v>1449</v>
      </c>
      <c r="BD21" s="8">
        <f t="shared" si="5"/>
        <v>2579.2178807</v>
      </c>
      <c r="BE21" s="7">
        <v>377</v>
      </c>
      <c r="BF21" s="8">
        <v>252.10458890000001</v>
      </c>
      <c r="BG21" s="7">
        <f t="shared" si="6"/>
        <v>37</v>
      </c>
      <c r="BH21" s="8">
        <f t="shared" si="7"/>
        <v>78.832792600000005</v>
      </c>
      <c r="BI21" s="7">
        <f t="shared" si="8"/>
        <v>62</v>
      </c>
      <c r="BJ21" s="8">
        <f t="shared" si="9"/>
        <v>456.96170320000004</v>
      </c>
    </row>
    <row r="22" spans="2:62" s="1" customFormat="1" ht="19.149999999999999" customHeight="1" x14ac:dyDescent="0.25">
      <c r="B22" s="9" t="s">
        <v>42</v>
      </c>
      <c r="C22" s="7">
        <v>7</v>
      </c>
      <c r="D22" s="8">
        <v>32.109479999999998</v>
      </c>
      <c r="E22" s="7">
        <v>16</v>
      </c>
      <c r="F22" s="8">
        <v>16.867789999999999</v>
      </c>
      <c r="G22" s="7">
        <v>4</v>
      </c>
      <c r="H22" s="8">
        <v>0.94098999999999999</v>
      </c>
      <c r="I22" s="7">
        <v>0</v>
      </c>
      <c r="J22" s="8">
        <v>0</v>
      </c>
      <c r="K22" s="7">
        <v>10</v>
      </c>
      <c r="L22" s="8">
        <v>154.40145999999999</v>
      </c>
      <c r="M22" s="8">
        <f t="shared" si="0"/>
        <v>33</v>
      </c>
      <c r="N22" s="8">
        <f t="shared" si="1"/>
        <v>203.37872999999999</v>
      </c>
      <c r="O22" s="7">
        <v>476</v>
      </c>
      <c r="P22" s="8">
        <v>1420.39852</v>
      </c>
      <c r="Q22" s="7">
        <v>10</v>
      </c>
      <c r="R22" s="8">
        <v>102.20672</v>
      </c>
      <c r="S22" s="7">
        <v>0</v>
      </c>
      <c r="T22" s="8">
        <v>0</v>
      </c>
      <c r="U22" s="7">
        <v>0</v>
      </c>
      <c r="V22" s="7">
        <v>0</v>
      </c>
      <c r="W22" s="7">
        <v>0</v>
      </c>
      <c r="X22" s="8">
        <v>0</v>
      </c>
      <c r="Y22" s="7">
        <v>486</v>
      </c>
      <c r="Z22" s="7">
        <v>1522.6052400000001</v>
      </c>
      <c r="AA22" s="7">
        <v>0</v>
      </c>
      <c r="AB22" s="8">
        <v>0</v>
      </c>
      <c r="AC22" s="7">
        <v>4</v>
      </c>
      <c r="AD22" s="8">
        <v>0.24326</v>
      </c>
      <c r="AE22" s="7">
        <v>149</v>
      </c>
      <c r="AF22" s="8">
        <v>232.5419</v>
      </c>
      <c r="AG22" s="7">
        <v>2</v>
      </c>
      <c r="AH22" s="8">
        <v>6.4000000000000003E-3</v>
      </c>
      <c r="AI22" s="7">
        <v>0</v>
      </c>
      <c r="AJ22" s="8">
        <v>0</v>
      </c>
      <c r="AK22" s="7">
        <v>20</v>
      </c>
      <c r="AL22" s="8">
        <v>2.3863799999999999</v>
      </c>
      <c r="AM22" s="7">
        <v>175</v>
      </c>
      <c r="AN22" s="7">
        <v>235.17794000000001</v>
      </c>
      <c r="AO22" s="7">
        <v>698</v>
      </c>
      <c r="AP22" s="7">
        <v>1962.1029000000001</v>
      </c>
      <c r="AQ22" s="7">
        <v>0</v>
      </c>
      <c r="AR22" s="8">
        <v>0</v>
      </c>
      <c r="AS22" s="7">
        <v>0</v>
      </c>
      <c r="AT22" s="8">
        <v>0</v>
      </c>
      <c r="AU22" s="7">
        <v>175</v>
      </c>
      <c r="AV22" s="8">
        <v>0</v>
      </c>
      <c r="AW22" s="7">
        <v>228</v>
      </c>
      <c r="AX22" s="8">
        <v>24.719889999999999</v>
      </c>
      <c r="AY22" s="7">
        <v>147</v>
      </c>
      <c r="AZ22" s="8">
        <v>227.33815999999999</v>
      </c>
      <c r="BA22" s="8">
        <f t="shared" si="2"/>
        <v>550</v>
      </c>
      <c r="BB22" s="8">
        <f t="shared" si="3"/>
        <v>252.05804999999998</v>
      </c>
      <c r="BC22" s="8">
        <f t="shared" si="4"/>
        <v>1248</v>
      </c>
      <c r="BD22" s="8">
        <f t="shared" si="5"/>
        <v>2214.16095</v>
      </c>
      <c r="BE22" s="7">
        <v>163</v>
      </c>
      <c r="BF22" s="8">
        <v>219.14708999999999</v>
      </c>
      <c r="BG22" s="7">
        <f t="shared" si="6"/>
        <v>4</v>
      </c>
      <c r="BH22" s="8">
        <f t="shared" si="7"/>
        <v>0.24326</v>
      </c>
      <c r="BI22" s="7">
        <f t="shared" si="8"/>
        <v>324</v>
      </c>
      <c r="BJ22" s="8">
        <f t="shared" si="9"/>
        <v>232.5419</v>
      </c>
    </row>
    <row r="23" spans="2:62" s="1" customFormat="1" ht="19.149999999999999" customHeight="1" x14ac:dyDescent="0.25">
      <c r="B23" s="9" t="s">
        <v>43</v>
      </c>
      <c r="C23" s="7">
        <v>0</v>
      </c>
      <c r="D23" s="8">
        <v>0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8">
        <v>0</v>
      </c>
      <c r="K23" s="7">
        <v>4</v>
      </c>
      <c r="L23" s="8">
        <v>1784.2631570000001</v>
      </c>
      <c r="M23" s="8">
        <f t="shared" si="0"/>
        <v>4</v>
      </c>
      <c r="N23" s="8">
        <f t="shared" si="1"/>
        <v>1784.2631570000001</v>
      </c>
      <c r="O23" s="7">
        <v>295</v>
      </c>
      <c r="P23" s="8">
        <v>1215.1674361</v>
      </c>
      <c r="Q23" s="7">
        <v>7</v>
      </c>
      <c r="R23" s="8">
        <v>2929.1417029999998</v>
      </c>
      <c r="S23" s="7">
        <v>2</v>
      </c>
      <c r="T23" s="8">
        <v>268.22121249999998</v>
      </c>
      <c r="U23" s="7">
        <v>0</v>
      </c>
      <c r="V23" s="7">
        <v>0</v>
      </c>
      <c r="W23" s="7">
        <v>1</v>
      </c>
      <c r="X23" s="8">
        <v>3.7239099999999997E-2</v>
      </c>
      <c r="Y23" s="7">
        <v>305</v>
      </c>
      <c r="Z23" s="7">
        <v>4412.5675907000004</v>
      </c>
      <c r="AA23" s="7">
        <v>0</v>
      </c>
      <c r="AB23" s="8">
        <v>0</v>
      </c>
      <c r="AC23" s="7">
        <v>7</v>
      </c>
      <c r="AD23" s="8">
        <v>27.670668500000001</v>
      </c>
      <c r="AE23" s="7">
        <v>18</v>
      </c>
      <c r="AF23" s="8">
        <v>199.4588541</v>
      </c>
      <c r="AG23" s="7">
        <v>0</v>
      </c>
      <c r="AH23" s="8">
        <v>0</v>
      </c>
      <c r="AI23" s="7">
        <v>0</v>
      </c>
      <c r="AJ23" s="8">
        <v>0</v>
      </c>
      <c r="AK23" s="7">
        <v>0</v>
      </c>
      <c r="AL23" s="8">
        <v>0</v>
      </c>
      <c r="AM23" s="7">
        <v>25</v>
      </c>
      <c r="AN23" s="7">
        <v>227.1295226</v>
      </c>
      <c r="AO23" s="7">
        <v>334</v>
      </c>
      <c r="AP23" s="7">
        <v>6423.9602703</v>
      </c>
      <c r="AQ23" s="7">
        <v>0</v>
      </c>
      <c r="AR23" s="8">
        <v>0</v>
      </c>
      <c r="AS23" s="7">
        <v>0</v>
      </c>
      <c r="AT23" s="8">
        <v>0</v>
      </c>
      <c r="AU23" s="7">
        <v>17</v>
      </c>
      <c r="AV23" s="8">
        <v>311.62850650000001</v>
      </c>
      <c r="AW23" s="7">
        <v>97</v>
      </c>
      <c r="AX23" s="8">
        <v>153.4610739</v>
      </c>
      <c r="AY23" s="7">
        <v>1289</v>
      </c>
      <c r="AZ23" s="8">
        <v>13303.4901035</v>
      </c>
      <c r="BA23" s="8">
        <f t="shared" si="2"/>
        <v>1403</v>
      </c>
      <c r="BB23" s="8">
        <f t="shared" si="3"/>
        <v>13768.5796839</v>
      </c>
      <c r="BC23" s="8">
        <f t="shared" si="4"/>
        <v>1737</v>
      </c>
      <c r="BD23" s="8">
        <f t="shared" si="5"/>
        <v>20192.539954200001</v>
      </c>
      <c r="BE23" s="7">
        <v>73</v>
      </c>
      <c r="BF23" s="8">
        <v>117.71508350000001</v>
      </c>
      <c r="BG23" s="7">
        <f t="shared" si="6"/>
        <v>7</v>
      </c>
      <c r="BH23" s="8">
        <f t="shared" si="7"/>
        <v>27.670668500000001</v>
      </c>
      <c r="BI23" s="7">
        <f t="shared" si="8"/>
        <v>35</v>
      </c>
      <c r="BJ23" s="8">
        <f t="shared" si="9"/>
        <v>511.08736060000001</v>
      </c>
    </row>
    <row r="24" spans="2:62" s="1" customFormat="1" ht="19.149999999999999" customHeight="1" x14ac:dyDescent="0.25">
      <c r="B24" s="9" t="s">
        <v>44</v>
      </c>
      <c r="C24" s="7">
        <v>2</v>
      </c>
      <c r="D24" s="8">
        <v>9.6775082999999995</v>
      </c>
      <c r="E24" s="7">
        <v>2</v>
      </c>
      <c r="F24" s="8">
        <v>2.5249041000000001</v>
      </c>
      <c r="G24" s="7">
        <v>0</v>
      </c>
      <c r="H24" s="8">
        <v>0</v>
      </c>
      <c r="I24" s="7">
        <v>0</v>
      </c>
      <c r="J24" s="8">
        <v>0</v>
      </c>
      <c r="K24" s="7">
        <v>9</v>
      </c>
      <c r="L24" s="8">
        <v>121.40465159999999</v>
      </c>
      <c r="M24" s="8">
        <f t="shared" si="0"/>
        <v>13</v>
      </c>
      <c r="N24" s="8">
        <f t="shared" si="1"/>
        <v>133.60706399999998</v>
      </c>
      <c r="O24" s="7">
        <v>226</v>
      </c>
      <c r="P24" s="8">
        <v>6040.7079927000004</v>
      </c>
      <c r="Q24" s="7">
        <v>42</v>
      </c>
      <c r="R24" s="8">
        <v>6684.3272776000003</v>
      </c>
      <c r="S24" s="7">
        <v>9</v>
      </c>
      <c r="T24" s="8">
        <v>4914.5193563000003</v>
      </c>
      <c r="U24" s="7">
        <v>0</v>
      </c>
      <c r="V24" s="7">
        <v>0</v>
      </c>
      <c r="W24" s="7">
        <v>0</v>
      </c>
      <c r="X24" s="8">
        <v>0</v>
      </c>
      <c r="Y24" s="7">
        <v>277</v>
      </c>
      <c r="Z24" s="7">
        <v>17639.554626599998</v>
      </c>
      <c r="AA24" s="7">
        <v>5</v>
      </c>
      <c r="AB24" s="8">
        <v>4869.8800689999998</v>
      </c>
      <c r="AC24" s="7">
        <v>1</v>
      </c>
      <c r="AD24" s="8">
        <v>1.8240700000000001</v>
      </c>
      <c r="AE24" s="7">
        <v>2</v>
      </c>
      <c r="AF24" s="8">
        <v>19.832003199999999</v>
      </c>
      <c r="AG24" s="7">
        <v>0</v>
      </c>
      <c r="AH24" s="8">
        <v>0</v>
      </c>
      <c r="AI24" s="7">
        <v>0</v>
      </c>
      <c r="AJ24" s="8">
        <v>0</v>
      </c>
      <c r="AK24" s="7">
        <v>10</v>
      </c>
      <c r="AL24" s="8">
        <v>45.571764299999998</v>
      </c>
      <c r="AM24" s="7">
        <v>18</v>
      </c>
      <c r="AN24" s="7">
        <v>4937.1079065000004</v>
      </c>
      <c r="AO24" s="7">
        <v>308</v>
      </c>
      <c r="AP24" s="7">
        <v>22710.269597099999</v>
      </c>
      <c r="AQ24" s="7">
        <v>0</v>
      </c>
      <c r="AR24" s="8">
        <v>0</v>
      </c>
      <c r="AS24" s="7">
        <v>0</v>
      </c>
      <c r="AT24" s="8">
        <v>0</v>
      </c>
      <c r="AU24" s="7">
        <v>6</v>
      </c>
      <c r="AV24" s="8">
        <v>162.43960319999999</v>
      </c>
      <c r="AW24" s="7">
        <v>1</v>
      </c>
      <c r="AX24" s="8">
        <v>1.3428612</v>
      </c>
      <c r="AY24" s="7">
        <v>71</v>
      </c>
      <c r="AZ24" s="8">
        <v>30198.6290295</v>
      </c>
      <c r="BA24" s="8">
        <f t="shared" si="2"/>
        <v>78</v>
      </c>
      <c r="BB24" s="8">
        <f t="shared" si="3"/>
        <v>30362.411493899999</v>
      </c>
      <c r="BC24" s="8">
        <f t="shared" si="4"/>
        <v>386</v>
      </c>
      <c r="BD24" s="8">
        <f t="shared" si="5"/>
        <v>53072.681090999999</v>
      </c>
      <c r="BE24" s="7">
        <v>54</v>
      </c>
      <c r="BF24" s="8">
        <v>90.913693600000002</v>
      </c>
      <c r="BG24" s="7">
        <f t="shared" si="6"/>
        <v>1</v>
      </c>
      <c r="BH24" s="8">
        <f t="shared" si="7"/>
        <v>1.8240700000000001</v>
      </c>
      <c r="BI24" s="7">
        <f t="shared" si="8"/>
        <v>8</v>
      </c>
      <c r="BJ24" s="8">
        <f t="shared" si="9"/>
        <v>182.2716064</v>
      </c>
    </row>
    <row r="25" spans="2:62" s="1" customFormat="1" ht="19.149999999999999" customHeight="1" x14ac:dyDescent="0.25">
      <c r="B25" s="9" t="s">
        <v>45</v>
      </c>
      <c r="C25" s="7">
        <v>1</v>
      </c>
      <c r="D25" s="8">
        <v>0.30259000000000003</v>
      </c>
      <c r="E25" s="7">
        <v>9</v>
      </c>
      <c r="F25" s="8">
        <v>15.9469209</v>
      </c>
      <c r="G25" s="7">
        <v>8</v>
      </c>
      <c r="H25" s="8">
        <v>15.9464609</v>
      </c>
      <c r="I25" s="7">
        <v>0</v>
      </c>
      <c r="J25" s="8">
        <v>0</v>
      </c>
      <c r="K25" s="7">
        <v>15</v>
      </c>
      <c r="L25" s="8">
        <v>25.932283600000002</v>
      </c>
      <c r="M25" s="8">
        <f t="shared" si="0"/>
        <v>25</v>
      </c>
      <c r="N25" s="8">
        <f t="shared" si="1"/>
        <v>42.181794500000002</v>
      </c>
      <c r="O25" s="7">
        <v>490</v>
      </c>
      <c r="P25" s="8">
        <v>1515.8533593</v>
      </c>
      <c r="Q25" s="7">
        <v>5</v>
      </c>
      <c r="R25" s="8">
        <v>79.817539999999994</v>
      </c>
      <c r="S25" s="7">
        <v>0</v>
      </c>
      <c r="T25" s="8">
        <v>0</v>
      </c>
      <c r="U25" s="7">
        <v>0</v>
      </c>
      <c r="V25" s="7">
        <v>0</v>
      </c>
      <c r="W25" s="7">
        <v>0</v>
      </c>
      <c r="X25" s="8">
        <v>0</v>
      </c>
      <c r="Y25" s="7">
        <v>495</v>
      </c>
      <c r="Z25" s="7">
        <v>1595.6708993</v>
      </c>
      <c r="AA25" s="7">
        <v>0</v>
      </c>
      <c r="AB25" s="8">
        <v>0</v>
      </c>
      <c r="AC25" s="7">
        <v>14</v>
      </c>
      <c r="AD25" s="8">
        <v>53.747242800000002</v>
      </c>
      <c r="AE25" s="7">
        <v>26</v>
      </c>
      <c r="AF25" s="8">
        <v>172.62402489999999</v>
      </c>
      <c r="AG25" s="7">
        <v>1</v>
      </c>
      <c r="AH25" s="8">
        <v>3.23047</v>
      </c>
      <c r="AI25" s="7">
        <v>0</v>
      </c>
      <c r="AJ25" s="8">
        <v>0</v>
      </c>
      <c r="AK25" s="7">
        <v>49</v>
      </c>
      <c r="AL25" s="8">
        <v>0.43554890000000002</v>
      </c>
      <c r="AM25" s="7">
        <v>90</v>
      </c>
      <c r="AN25" s="7">
        <v>230.03728659999999</v>
      </c>
      <c r="AO25" s="7">
        <v>618</v>
      </c>
      <c r="AP25" s="7">
        <v>1883.8364412999999</v>
      </c>
      <c r="AQ25" s="7">
        <v>3</v>
      </c>
      <c r="AR25" s="8">
        <v>0.22048000000000001</v>
      </c>
      <c r="AS25" s="7">
        <v>10</v>
      </c>
      <c r="AT25" s="8">
        <v>112.05410000000001</v>
      </c>
      <c r="AU25" s="7">
        <v>19</v>
      </c>
      <c r="AV25" s="8">
        <v>355.00621489999997</v>
      </c>
      <c r="AW25" s="7">
        <v>277</v>
      </c>
      <c r="AX25" s="8">
        <v>578.56749879999995</v>
      </c>
      <c r="AY25" s="7">
        <v>618</v>
      </c>
      <c r="AZ25" s="8">
        <v>1561.1908198000001</v>
      </c>
      <c r="BA25" s="8">
        <f t="shared" si="2"/>
        <v>927</v>
      </c>
      <c r="BB25" s="8">
        <f t="shared" si="3"/>
        <v>2607.0391135</v>
      </c>
      <c r="BC25" s="8">
        <f t="shared" si="4"/>
        <v>1545</v>
      </c>
      <c r="BD25" s="8">
        <f t="shared" si="5"/>
        <v>4490.8755547999999</v>
      </c>
      <c r="BE25" s="7">
        <v>115</v>
      </c>
      <c r="BF25" s="8">
        <v>73.191224099999999</v>
      </c>
      <c r="BG25" s="7">
        <f t="shared" si="6"/>
        <v>24</v>
      </c>
      <c r="BH25" s="8">
        <f t="shared" si="7"/>
        <v>165.80134280000001</v>
      </c>
      <c r="BI25" s="7">
        <f t="shared" si="8"/>
        <v>45</v>
      </c>
      <c r="BJ25" s="8">
        <f t="shared" si="9"/>
        <v>527.63023980000003</v>
      </c>
    </row>
    <row r="26" spans="2:62" s="1" customFormat="1" ht="19.149999999999999" customHeight="1" x14ac:dyDescent="0.25">
      <c r="B26" s="10" t="s">
        <v>46</v>
      </c>
      <c r="C26" s="6">
        <v>185</v>
      </c>
      <c r="D26" s="6">
        <v>8054.0556274999999</v>
      </c>
      <c r="E26" s="6">
        <v>179</v>
      </c>
      <c r="F26" s="6">
        <v>6145.6442043999996</v>
      </c>
      <c r="G26" s="6">
        <v>69</v>
      </c>
      <c r="H26" s="6">
        <v>1754.2361530999999</v>
      </c>
      <c r="I26" s="6">
        <v>3</v>
      </c>
      <c r="J26" s="6">
        <v>53.518124700000001</v>
      </c>
      <c r="K26" s="6">
        <v>155</v>
      </c>
      <c r="L26" s="6">
        <v>23169.673972299999</v>
      </c>
      <c r="M26" s="8">
        <f t="shared" si="0"/>
        <v>522</v>
      </c>
      <c r="N26" s="8">
        <f t="shared" si="1"/>
        <v>37422.891928899997</v>
      </c>
      <c r="O26" s="6">
        <v>4270</v>
      </c>
      <c r="P26" s="6">
        <v>81880.345018699998</v>
      </c>
      <c r="Q26" s="6">
        <v>632</v>
      </c>
      <c r="R26" s="6">
        <v>52766.992082199999</v>
      </c>
      <c r="S26" s="6">
        <v>191</v>
      </c>
      <c r="T26" s="6">
        <v>36836.888680299999</v>
      </c>
      <c r="U26" s="6">
        <v>4</v>
      </c>
      <c r="V26" s="6">
        <v>2205.9972407999999</v>
      </c>
      <c r="W26" s="6">
        <v>50</v>
      </c>
      <c r="X26" s="6">
        <v>344.62886049999997</v>
      </c>
      <c r="Y26" s="6">
        <v>5147</v>
      </c>
      <c r="Z26" s="6">
        <v>174034.85188249999</v>
      </c>
      <c r="AA26" s="6">
        <v>5</v>
      </c>
      <c r="AB26" s="6">
        <v>4869.8800689999998</v>
      </c>
      <c r="AC26" s="6">
        <v>90</v>
      </c>
      <c r="AD26" s="6">
        <v>254.90044940000001</v>
      </c>
      <c r="AE26" s="6">
        <v>359</v>
      </c>
      <c r="AF26" s="6">
        <v>2178.2817931</v>
      </c>
      <c r="AG26" s="6">
        <v>3</v>
      </c>
      <c r="AH26" s="6">
        <v>3.2368700000000001</v>
      </c>
      <c r="AI26" s="6">
        <v>0</v>
      </c>
      <c r="AJ26" s="6">
        <v>0</v>
      </c>
      <c r="AK26" s="6">
        <v>107</v>
      </c>
      <c r="AL26" s="6">
        <v>52.385054099999998</v>
      </c>
      <c r="AM26" s="6">
        <v>564</v>
      </c>
      <c r="AN26" s="6">
        <v>7358.6842355999997</v>
      </c>
      <c r="AO26" s="6">
        <v>6298</v>
      </c>
      <c r="AP26" s="6">
        <v>218364.6669593</v>
      </c>
      <c r="AQ26" s="6">
        <v>221</v>
      </c>
      <c r="AR26" s="6">
        <v>39833.078278100002</v>
      </c>
      <c r="AS26" s="6">
        <v>10</v>
      </c>
      <c r="AT26" s="6">
        <v>112.05410000000001</v>
      </c>
      <c r="AU26" s="6">
        <v>395</v>
      </c>
      <c r="AV26" s="6">
        <v>4059.6967951000001</v>
      </c>
      <c r="AW26" s="6">
        <v>1240</v>
      </c>
      <c r="AX26" s="6">
        <v>1654.7231801</v>
      </c>
      <c r="AY26" s="6">
        <v>3503</v>
      </c>
      <c r="AZ26" s="6">
        <v>353689.95708550001</v>
      </c>
      <c r="BA26" s="8">
        <f t="shared" si="2"/>
        <v>5369</v>
      </c>
      <c r="BB26" s="8">
        <f t="shared" si="3"/>
        <v>399349.50943879999</v>
      </c>
      <c r="BC26" s="8">
        <f t="shared" si="4"/>
        <v>11667</v>
      </c>
      <c r="BD26" s="8">
        <f t="shared" si="5"/>
        <v>617714.17639809998</v>
      </c>
      <c r="BE26" s="6">
        <v>1322</v>
      </c>
      <c r="BF26" s="6">
        <v>5145.6831024000003</v>
      </c>
      <c r="BG26" s="7">
        <f t="shared" si="6"/>
        <v>100</v>
      </c>
      <c r="BH26" s="8">
        <f t="shared" si="7"/>
        <v>366.95454940000002</v>
      </c>
      <c r="BI26" s="7">
        <f t="shared" si="8"/>
        <v>754</v>
      </c>
      <c r="BJ26" s="8">
        <f t="shared" si="9"/>
        <v>6237.9785881999996</v>
      </c>
    </row>
    <row r="27" spans="2:62" s="1" customFormat="1" ht="19.149999999999999" customHeight="1" x14ac:dyDescent="0.25">
      <c r="B27" s="9" t="s">
        <v>47</v>
      </c>
      <c r="C27" s="7">
        <v>3</v>
      </c>
      <c r="D27" s="8">
        <v>40.229384799999998</v>
      </c>
      <c r="E27" s="7">
        <v>0</v>
      </c>
      <c r="F27" s="8">
        <v>0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8">
        <f t="shared" si="0"/>
        <v>3</v>
      </c>
      <c r="N27" s="8">
        <f t="shared" si="1"/>
        <v>40.229384799999998</v>
      </c>
      <c r="O27" s="7">
        <v>28</v>
      </c>
      <c r="P27" s="8">
        <v>554.86524919999999</v>
      </c>
      <c r="Q27" s="7">
        <v>1</v>
      </c>
      <c r="R27" s="8">
        <v>34.991253700000001</v>
      </c>
      <c r="S27" s="7">
        <v>42</v>
      </c>
      <c r="T27" s="8">
        <v>99.414469999999994</v>
      </c>
      <c r="U27" s="7">
        <v>0</v>
      </c>
      <c r="V27" s="7">
        <v>0</v>
      </c>
      <c r="W27" s="7">
        <v>0</v>
      </c>
      <c r="X27" s="8">
        <v>0</v>
      </c>
      <c r="Y27" s="7">
        <v>71</v>
      </c>
      <c r="Z27" s="7">
        <v>689.27097289999995</v>
      </c>
      <c r="AA27" s="7">
        <v>0</v>
      </c>
      <c r="AB27" s="8">
        <v>0</v>
      </c>
      <c r="AC27" s="7">
        <v>1</v>
      </c>
      <c r="AD27" s="8">
        <v>0.69653770000000004</v>
      </c>
      <c r="AE27" s="7">
        <v>8</v>
      </c>
      <c r="AF27" s="8">
        <v>114.41549999999999</v>
      </c>
      <c r="AG27" s="7">
        <v>0</v>
      </c>
      <c r="AH27" s="8">
        <v>0</v>
      </c>
      <c r="AI27" s="7">
        <v>0</v>
      </c>
      <c r="AJ27" s="8">
        <v>0</v>
      </c>
      <c r="AK27" s="7">
        <v>0</v>
      </c>
      <c r="AL27" s="8">
        <v>0</v>
      </c>
      <c r="AM27" s="7">
        <v>9</v>
      </c>
      <c r="AN27" s="7">
        <v>115.1120377</v>
      </c>
      <c r="AO27" s="7">
        <v>83</v>
      </c>
      <c r="AP27" s="7">
        <v>844.61239539999997</v>
      </c>
      <c r="AQ27" s="7">
        <v>0</v>
      </c>
      <c r="AR27" s="8">
        <v>0</v>
      </c>
      <c r="AS27" s="7">
        <v>0</v>
      </c>
      <c r="AT27" s="8">
        <v>0</v>
      </c>
      <c r="AU27" s="7">
        <v>5</v>
      </c>
      <c r="AV27" s="8">
        <v>147.22966070000001</v>
      </c>
      <c r="AW27" s="7">
        <v>1652</v>
      </c>
      <c r="AX27" s="8">
        <v>846.16939660000003</v>
      </c>
      <c r="AY27" s="7">
        <v>321</v>
      </c>
      <c r="AZ27" s="8">
        <v>937.70563370000002</v>
      </c>
      <c r="BA27" s="8">
        <f t="shared" si="2"/>
        <v>1978</v>
      </c>
      <c r="BB27" s="8">
        <f t="shared" si="3"/>
        <v>1931.1046910000002</v>
      </c>
      <c r="BC27" s="8">
        <f t="shared" si="4"/>
        <v>2061</v>
      </c>
      <c r="BD27" s="8">
        <f t="shared" si="5"/>
        <v>2775.7170864</v>
      </c>
      <c r="BE27" s="7">
        <v>7</v>
      </c>
      <c r="BF27" s="8">
        <v>80.705794800000007</v>
      </c>
      <c r="BG27" s="7">
        <f t="shared" si="6"/>
        <v>1</v>
      </c>
      <c r="BH27" s="8">
        <f t="shared" si="7"/>
        <v>0.69653770000000004</v>
      </c>
      <c r="BI27" s="7">
        <f t="shared" si="8"/>
        <v>13</v>
      </c>
      <c r="BJ27" s="8">
        <f t="shared" si="9"/>
        <v>261.64516070000002</v>
      </c>
    </row>
    <row r="28" spans="2:62" s="1" customFormat="1" ht="19.149999999999999" customHeight="1" x14ac:dyDescent="0.25">
      <c r="B28" s="9" t="s">
        <v>48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8">
        <v>0</v>
      </c>
      <c r="M28" s="8">
        <f t="shared" si="0"/>
        <v>0</v>
      </c>
      <c r="N28" s="8">
        <f t="shared" si="1"/>
        <v>0</v>
      </c>
      <c r="O28" s="7">
        <v>2</v>
      </c>
      <c r="P28" s="8">
        <v>7.8067972000000001</v>
      </c>
      <c r="Q28" s="7">
        <v>0</v>
      </c>
      <c r="R28" s="8">
        <v>0</v>
      </c>
      <c r="S28" s="7">
        <v>0</v>
      </c>
      <c r="T28" s="8">
        <v>0</v>
      </c>
      <c r="U28" s="7">
        <v>0</v>
      </c>
      <c r="V28" s="7">
        <v>0</v>
      </c>
      <c r="W28" s="7">
        <v>0</v>
      </c>
      <c r="X28" s="8">
        <v>0</v>
      </c>
      <c r="Y28" s="7">
        <v>2</v>
      </c>
      <c r="Z28" s="7">
        <v>7.8067972000000001</v>
      </c>
      <c r="AA28" s="7">
        <v>0</v>
      </c>
      <c r="AB28" s="8">
        <v>0</v>
      </c>
      <c r="AC28" s="7">
        <v>0</v>
      </c>
      <c r="AD28" s="8">
        <v>0</v>
      </c>
      <c r="AE28" s="7">
        <v>0</v>
      </c>
      <c r="AF28" s="8">
        <v>0</v>
      </c>
      <c r="AG28" s="7">
        <v>0</v>
      </c>
      <c r="AH28" s="8">
        <v>0</v>
      </c>
      <c r="AI28" s="7">
        <v>0</v>
      </c>
      <c r="AJ28" s="8">
        <v>0</v>
      </c>
      <c r="AK28" s="7">
        <v>0</v>
      </c>
      <c r="AL28" s="8">
        <v>0</v>
      </c>
      <c r="AM28" s="7">
        <v>0</v>
      </c>
      <c r="AN28" s="7">
        <v>0</v>
      </c>
      <c r="AO28" s="7">
        <v>2</v>
      </c>
      <c r="AP28" s="7">
        <v>7.8067972000000001</v>
      </c>
      <c r="AQ28" s="7">
        <v>0</v>
      </c>
      <c r="AR28" s="8">
        <v>0</v>
      </c>
      <c r="AS28" s="7">
        <v>0</v>
      </c>
      <c r="AT28" s="8">
        <v>0</v>
      </c>
      <c r="AU28" s="7">
        <v>0</v>
      </c>
      <c r="AV28" s="8">
        <v>0</v>
      </c>
      <c r="AW28" s="7">
        <v>26</v>
      </c>
      <c r="AX28" s="8">
        <v>83.927297499999995</v>
      </c>
      <c r="AY28" s="7">
        <v>100</v>
      </c>
      <c r="AZ28" s="8">
        <v>48.333142100000003</v>
      </c>
      <c r="BA28" s="8">
        <f t="shared" si="2"/>
        <v>126</v>
      </c>
      <c r="BB28" s="8">
        <f t="shared" si="3"/>
        <v>132.26043959999998</v>
      </c>
      <c r="BC28" s="8">
        <f t="shared" si="4"/>
        <v>128</v>
      </c>
      <c r="BD28" s="8">
        <f t="shared" si="5"/>
        <v>140.06723679999999</v>
      </c>
      <c r="BE28" s="7">
        <v>0</v>
      </c>
      <c r="BF28" s="8">
        <v>0</v>
      </c>
      <c r="BG28" s="7">
        <f t="shared" si="6"/>
        <v>0</v>
      </c>
      <c r="BH28" s="8">
        <f t="shared" si="7"/>
        <v>0</v>
      </c>
      <c r="BI28" s="7">
        <f t="shared" si="8"/>
        <v>0</v>
      </c>
      <c r="BJ28" s="8">
        <f t="shared" si="9"/>
        <v>0</v>
      </c>
    </row>
    <row r="29" spans="2:62" s="1" customFormat="1" ht="19.149999999999999" customHeight="1" x14ac:dyDescent="0.25">
      <c r="B29" s="9" t="s">
        <v>49</v>
      </c>
      <c r="C29" s="7">
        <v>0</v>
      </c>
      <c r="D29" s="8">
        <v>0</v>
      </c>
      <c r="E29" s="7">
        <v>113</v>
      </c>
      <c r="F29" s="8">
        <v>264.62262520000002</v>
      </c>
      <c r="G29" s="7">
        <v>113</v>
      </c>
      <c r="H29" s="8">
        <v>264.62262520000002</v>
      </c>
      <c r="I29" s="7">
        <v>0</v>
      </c>
      <c r="J29" s="8">
        <v>0</v>
      </c>
      <c r="K29" s="7">
        <v>0</v>
      </c>
      <c r="L29" s="8">
        <v>0</v>
      </c>
      <c r="M29" s="8">
        <f t="shared" si="0"/>
        <v>113</v>
      </c>
      <c r="N29" s="8">
        <f t="shared" si="1"/>
        <v>264.62262520000002</v>
      </c>
      <c r="O29" s="7">
        <v>1</v>
      </c>
      <c r="P29" s="8">
        <v>0</v>
      </c>
      <c r="Q29" s="7">
        <v>0</v>
      </c>
      <c r="R29" s="8">
        <v>0</v>
      </c>
      <c r="S29" s="7">
        <v>0</v>
      </c>
      <c r="T29" s="8">
        <v>0</v>
      </c>
      <c r="U29" s="7">
        <v>0</v>
      </c>
      <c r="V29" s="7">
        <v>0</v>
      </c>
      <c r="W29" s="7">
        <v>0</v>
      </c>
      <c r="X29" s="8">
        <v>0</v>
      </c>
      <c r="Y29" s="7">
        <v>1</v>
      </c>
      <c r="Z29" s="7">
        <v>0</v>
      </c>
      <c r="AA29" s="7">
        <v>0</v>
      </c>
      <c r="AB29" s="8">
        <v>0</v>
      </c>
      <c r="AC29" s="7">
        <v>0</v>
      </c>
      <c r="AD29" s="8">
        <v>0</v>
      </c>
      <c r="AE29" s="7">
        <v>0</v>
      </c>
      <c r="AF29" s="8">
        <v>0</v>
      </c>
      <c r="AG29" s="7">
        <v>0</v>
      </c>
      <c r="AH29" s="8">
        <v>0</v>
      </c>
      <c r="AI29" s="7">
        <v>0</v>
      </c>
      <c r="AJ29" s="8">
        <v>0</v>
      </c>
      <c r="AK29" s="7">
        <v>0</v>
      </c>
      <c r="AL29" s="8">
        <v>0</v>
      </c>
      <c r="AM29" s="7">
        <v>0</v>
      </c>
      <c r="AN29" s="7">
        <v>0</v>
      </c>
      <c r="AO29" s="7">
        <v>227</v>
      </c>
      <c r="AP29" s="7">
        <v>529.24525040000003</v>
      </c>
      <c r="AQ29" s="7">
        <v>0</v>
      </c>
      <c r="AR29" s="8">
        <v>0</v>
      </c>
      <c r="AS29" s="7">
        <v>0</v>
      </c>
      <c r="AT29" s="8">
        <v>0</v>
      </c>
      <c r="AU29" s="7">
        <v>0</v>
      </c>
      <c r="AV29" s="8">
        <v>0</v>
      </c>
      <c r="AW29" s="7">
        <v>95</v>
      </c>
      <c r="AX29" s="8">
        <v>328.79161420000003</v>
      </c>
      <c r="AY29" s="7">
        <v>29</v>
      </c>
      <c r="AZ29" s="8">
        <v>449.1292828</v>
      </c>
      <c r="BA29" s="8">
        <f t="shared" si="2"/>
        <v>124</v>
      </c>
      <c r="BB29" s="8">
        <f t="shared" si="3"/>
        <v>777.92089699999997</v>
      </c>
      <c r="BC29" s="8">
        <f t="shared" si="4"/>
        <v>351</v>
      </c>
      <c r="BD29" s="8">
        <f t="shared" si="5"/>
        <v>1307.1661474</v>
      </c>
      <c r="BE29" s="7">
        <v>74</v>
      </c>
      <c r="BF29" s="8">
        <v>120.95471000000001</v>
      </c>
      <c r="BG29" s="7">
        <f t="shared" si="6"/>
        <v>0</v>
      </c>
      <c r="BH29" s="8">
        <f t="shared" si="7"/>
        <v>0</v>
      </c>
      <c r="BI29" s="7">
        <f t="shared" si="8"/>
        <v>0</v>
      </c>
      <c r="BJ29" s="8">
        <f t="shared" si="9"/>
        <v>0</v>
      </c>
    </row>
    <row r="30" spans="2:62" s="1" customFormat="1" ht="19.149999999999999" customHeight="1" x14ac:dyDescent="0.25">
      <c r="B30" s="9" t="s">
        <v>50</v>
      </c>
      <c r="C30" s="7">
        <v>0</v>
      </c>
      <c r="D30" s="8">
        <v>0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8">
        <v>0</v>
      </c>
      <c r="K30" s="7">
        <v>0</v>
      </c>
      <c r="L30" s="8">
        <v>0</v>
      </c>
      <c r="M30" s="8">
        <f t="shared" si="0"/>
        <v>0</v>
      </c>
      <c r="N30" s="8">
        <f t="shared" si="1"/>
        <v>0</v>
      </c>
      <c r="O30" s="7">
        <v>0</v>
      </c>
      <c r="P30" s="8">
        <v>0</v>
      </c>
      <c r="Q30" s="7">
        <v>0</v>
      </c>
      <c r="R30" s="8">
        <v>0</v>
      </c>
      <c r="S30" s="7">
        <v>0</v>
      </c>
      <c r="T30" s="8">
        <v>0</v>
      </c>
      <c r="U30" s="7">
        <v>0</v>
      </c>
      <c r="V30" s="7">
        <v>0</v>
      </c>
      <c r="W30" s="7">
        <v>0</v>
      </c>
      <c r="X30" s="8">
        <v>0</v>
      </c>
      <c r="Y30" s="7">
        <v>0</v>
      </c>
      <c r="Z30" s="7">
        <v>0</v>
      </c>
      <c r="AA30" s="7">
        <v>0</v>
      </c>
      <c r="AB30" s="8">
        <v>0</v>
      </c>
      <c r="AC30" s="7">
        <v>0</v>
      </c>
      <c r="AD30" s="8">
        <v>0</v>
      </c>
      <c r="AE30" s="7">
        <v>0</v>
      </c>
      <c r="AF30" s="8">
        <v>0</v>
      </c>
      <c r="AG30" s="7">
        <v>0</v>
      </c>
      <c r="AH30" s="8">
        <v>0</v>
      </c>
      <c r="AI30" s="7">
        <v>0</v>
      </c>
      <c r="AJ30" s="8">
        <v>0</v>
      </c>
      <c r="AK30" s="7">
        <v>0</v>
      </c>
      <c r="AL30" s="8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8">
        <v>0</v>
      </c>
      <c r="AS30" s="7">
        <v>0</v>
      </c>
      <c r="AT30" s="8">
        <v>0</v>
      </c>
      <c r="AU30" s="7">
        <v>0</v>
      </c>
      <c r="AV30" s="8">
        <v>0</v>
      </c>
      <c r="AW30" s="7">
        <v>0</v>
      </c>
      <c r="AX30" s="8">
        <v>0</v>
      </c>
      <c r="AY30" s="7">
        <v>0</v>
      </c>
      <c r="AZ30" s="8">
        <v>0</v>
      </c>
      <c r="BA30" s="8">
        <f t="shared" si="2"/>
        <v>0</v>
      </c>
      <c r="BB30" s="8">
        <f t="shared" si="3"/>
        <v>0</v>
      </c>
      <c r="BC30" s="8">
        <f t="shared" si="4"/>
        <v>0</v>
      </c>
      <c r="BD30" s="8">
        <f t="shared" si="5"/>
        <v>0</v>
      </c>
      <c r="BE30" s="7">
        <v>0</v>
      </c>
      <c r="BF30" s="8">
        <v>0</v>
      </c>
      <c r="BG30" s="7">
        <f t="shared" si="6"/>
        <v>0</v>
      </c>
      <c r="BH30" s="8">
        <f t="shared" si="7"/>
        <v>0</v>
      </c>
      <c r="BI30" s="7">
        <f t="shared" si="8"/>
        <v>0</v>
      </c>
      <c r="BJ30" s="8">
        <f t="shared" si="9"/>
        <v>0</v>
      </c>
    </row>
    <row r="31" spans="2:62" s="1" customFormat="1" ht="19.149999999999999" customHeight="1" x14ac:dyDescent="0.25">
      <c r="B31" s="9" t="s">
        <v>51</v>
      </c>
      <c r="C31" s="7">
        <v>0</v>
      </c>
      <c r="D31" s="8">
        <v>0</v>
      </c>
      <c r="E31" s="7">
        <v>0</v>
      </c>
      <c r="F31" s="8">
        <v>0</v>
      </c>
      <c r="G31" s="7">
        <v>0</v>
      </c>
      <c r="H31" s="8">
        <v>0</v>
      </c>
      <c r="I31" s="7">
        <v>0</v>
      </c>
      <c r="J31" s="8">
        <v>0</v>
      </c>
      <c r="K31" s="7">
        <v>0</v>
      </c>
      <c r="L31" s="8">
        <v>0</v>
      </c>
      <c r="M31" s="8">
        <f t="shared" si="0"/>
        <v>0</v>
      </c>
      <c r="N31" s="8">
        <f t="shared" si="1"/>
        <v>0</v>
      </c>
      <c r="O31" s="7">
        <v>3</v>
      </c>
      <c r="P31" s="8">
        <v>0</v>
      </c>
      <c r="Q31" s="7">
        <v>5</v>
      </c>
      <c r="R31" s="8">
        <v>0</v>
      </c>
      <c r="S31" s="7">
        <v>0</v>
      </c>
      <c r="T31" s="8">
        <v>0</v>
      </c>
      <c r="U31" s="7">
        <v>0</v>
      </c>
      <c r="V31" s="7">
        <v>0</v>
      </c>
      <c r="W31" s="7">
        <v>0</v>
      </c>
      <c r="X31" s="8">
        <v>0</v>
      </c>
      <c r="Y31" s="7">
        <v>8</v>
      </c>
      <c r="Z31" s="7">
        <v>0</v>
      </c>
      <c r="AA31" s="7">
        <v>0</v>
      </c>
      <c r="AB31" s="8">
        <v>0</v>
      </c>
      <c r="AC31" s="7">
        <v>0</v>
      </c>
      <c r="AD31" s="8">
        <v>0</v>
      </c>
      <c r="AE31" s="7">
        <v>0</v>
      </c>
      <c r="AF31" s="8">
        <v>0</v>
      </c>
      <c r="AG31" s="7">
        <v>0</v>
      </c>
      <c r="AH31" s="8">
        <v>0</v>
      </c>
      <c r="AI31" s="7">
        <v>0</v>
      </c>
      <c r="AJ31" s="8">
        <v>0</v>
      </c>
      <c r="AK31" s="7">
        <v>0</v>
      </c>
      <c r="AL31" s="8">
        <v>0</v>
      </c>
      <c r="AM31" s="7">
        <v>0</v>
      </c>
      <c r="AN31" s="7">
        <v>0</v>
      </c>
      <c r="AO31" s="7">
        <v>8</v>
      </c>
      <c r="AP31" s="7">
        <v>0</v>
      </c>
      <c r="AQ31" s="7">
        <v>0</v>
      </c>
      <c r="AR31" s="8">
        <v>0</v>
      </c>
      <c r="AS31" s="7">
        <v>0</v>
      </c>
      <c r="AT31" s="8">
        <v>0</v>
      </c>
      <c r="AU31" s="7">
        <v>1</v>
      </c>
      <c r="AV31" s="8">
        <v>13.586168499999999</v>
      </c>
      <c r="AW31" s="7">
        <v>2</v>
      </c>
      <c r="AX31" s="8">
        <v>0</v>
      </c>
      <c r="AY31" s="7">
        <v>1</v>
      </c>
      <c r="AZ31" s="8">
        <v>0</v>
      </c>
      <c r="BA31" s="8">
        <f t="shared" si="2"/>
        <v>4</v>
      </c>
      <c r="BB31" s="8">
        <f t="shared" si="3"/>
        <v>13.586168499999999</v>
      </c>
      <c r="BC31" s="8">
        <f t="shared" si="4"/>
        <v>12</v>
      </c>
      <c r="BD31" s="8">
        <f t="shared" si="5"/>
        <v>13.586168499999999</v>
      </c>
      <c r="BE31" s="7">
        <v>0</v>
      </c>
      <c r="BF31" s="8">
        <v>0</v>
      </c>
      <c r="BG31" s="7">
        <f t="shared" si="6"/>
        <v>0</v>
      </c>
      <c r="BH31" s="8">
        <f t="shared" si="7"/>
        <v>0</v>
      </c>
      <c r="BI31" s="7">
        <f t="shared" si="8"/>
        <v>1</v>
      </c>
      <c r="BJ31" s="8">
        <f t="shared" si="9"/>
        <v>13.586168499999999</v>
      </c>
    </row>
    <row r="32" spans="2:62" s="1" customFormat="1" ht="19.149999999999999" customHeight="1" x14ac:dyDescent="0.25">
      <c r="B32" s="9" t="s">
        <v>52</v>
      </c>
      <c r="C32" s="7">
        <v>0</v>
      </c>
      <c r="D32" s="8">
        <v>0</v>
      </c>
      <c r="E32" s="7">
        <v>0</v>
      </c>
      <c r="F32" s="8">
        <v>0</v>
      </c>
      <c r="G32" s="7">
        <v>0</v>
      </c>
      <c r="H32" s="8">
        <v>0</v>
      </c>
      <c r="I32" s="7">
        <v>0</v>
      </c>
      <c r="J32" s="8">
        <v>0</v>
      </c>
      <c r="K32" s="7">
        <v>0</v>
      </c>
      <c r="L32" s="8">
        <v>0</v>
      </c>
      <c r="M32" s="8">
        <f t="shared" si="0"/>
        <v>0</v>
      </c>
      <c r="N32" s="8">
        <f t="shared" si="1"/>
        <v>0</v>
      </c>
      <c r="O32" s="7">
        <v>0</v>
      </c>
      <c r="P32" s="8">
        <v>0</v>
      </c>
      <c r="Q32" s="7">
        <v>0</v>
      </c>
      <c r="R32" s="8">
        <v>0</v>
      </c>
      <c r="S32" s="7">
        <v>0</v>
      </c>
      <c r="T32" s="8">
        <v>0</v>
      </c>
      <c r="U32" s="7">
        <v>0</v>
      </c>
      <c r="V32" s="7">
        <v>0</v>
      </c>
      <c r="W32" s="7">
        <v>0</v>
      </c>
      <c r="X32" s="8">
        <v>0</v>
      </c>
      <c r="Y32" s="7">
        <v>0</v>
      </c>
      <c r="Z32" s="7">
        <v>0</v>
      </c>
      <c r="AA32" s="7">
        <v>0</v>
      </c>
      <c r="AB32" s="8">
        <v>0</v>
      </c>
      <c r="AC32" s="7">
        <v>0</v>
      </c>
      <c r="AD32" s="8">
        <v>0</v>
      </c>
      <c r="AE32" s="7">
        <v>1</v>
      </c>
      <c r="AF32" s="8">
        <v>0.76763999999999999</v>
      </c>
      <c r="AG32" s="7">
        <v>0</v>
      </c>
      <c r="AH32" s="8">
        <v>0</v>
      </c>
      <c r="AI32" s="7">
        <v>0</v>
      </c>
      <c r="AJ32" s="8">
        <v>0</v>
      </c>
      <c r="AK32" s="7">
        <v>0</v>
      </c>
      <c r="AL32" s="8">
        <v>0</v>
      </c>
      <c r="AM32" s="7">
        <v>1</v>
      </c>
      <c r="AN32" s="7">
        <v>0.76763999999999999</v>
      </c>
      <c r="AO32" s="7">
        <v>1</v>
      </c>
      <c r="AP32" s="7">
        <v>0.76763999999999999</v>
      </c>
      <c r="AQ32" s="7">
        <v>0</v>
      </c>
      <c r="AR32" s="8">
        <v>0</v>
      </c>
      <c r="AS32" s="7">
        <v>0</v>
      </c>
      <c r="AT32" s="8">
        <v>0</v>
      </c>
      <c r="AU32" s="7">
        <v>0</v>
      </c>
      <c r="AV32" s="8">
        <v>0</v>
      </c>
      <c r="AW32" s="7">
        <v>2</v>
      </c>
      <c r="AX32" s="8">
        <v>4.0058281999999998</v>
      </c>
      <c r="AY32" s="7">
        <v>21</v>
      </c>
      <c r="AZ32" s="8">
        <v>79.187286999999998</v>
      </c>
      <c r="BA32" s="8">
        <f t="shared" si="2"/>
        <v>23</v>
      </c>
      <c r="BB32" s="8">
        <f t="shared" si="3"/>
        <v>83.193115199999994</v>
      </c>
      <c r="BC32" s="8">
        <f t="shared" si="4"/>
        <v>24</v>
      </c>
      <c r="BD32" s="8">
        <f t="shared" si="5"/>
        <v>83.960755199999994</v>
      </c>
      <c r="BE32" s="7">
        <v>0</v>
      </c>
      <c r="BF32" s="8">
        <v>0</v>
      </c>
      <c r="BG32" s="7">
        <f t="shared" si="6"/>
        <v>0</v>
      </c>
      <c r="BH32" s="8">
        <f t="shared" si="7"/>
        <v>0</v>
      </c>
      <c r="BI32" s="7">
        <f t="shared" si="8"/>
        <v>1</v>
      </c>
      <c r="BJ32" s="8">
        <f t="shared" si="9"/>
        <v>0.76763999999999999</v>
      </c>
    </row>
    <row r="33" spans="2:62" s="1" customFormat="1" ht="19.149999999999999" customHeight="1" x14ac:dyDescent="0.25">
      <c r="B33" s="9" t="s">
        <v>53</v>
      </c>
      <c r="C33" s="7">
        <v>2</v>
      </c>
      <c r="D33" s="8">
        <v>84.293940000000006</v>
      </c>
      <c r="E33" s="7">
        <v>97</v>
      </c>
      <c r="F33" s="8">
        <v>676.27426000000003</v>
      </c>
      <c r="G33" s="7">
        <v>3</v>
      </c>
      <c r="H33" s="8">
        <v>0.96503000000000005</v>
      </c>
      <c r="I33" s="7">
        <v>0</v>
      </c>
      <c r="J33" s="8">
        <v>0</v>
      </c>
      <c r="K33" s="7">
        <v>1</v>
      </c>
      <c r="L33" s="8">
        <v>99.758849999999995</v>
      </c>
      <c r="M33" s="8">
        <f t="shared" si="0"/>
        <v>100</v>
      </c>
      <c r="N33" s="8">
        <f t="shared" si="1"/>
        <v>860.3270500000001</v>
      </c>
      <c r="O33" s="7">
        <v>15</v>
      </c>
      <c r="P33" s="8">
        <v>458.37335999999999</v>
      </c>
      <c r="Q33" s="7">
        <v>6</v>
      </c>
      <c r="R33" s="8">
        <v>2422.3997899999999</v>
      </c>
      <c r="S33" s="7">
        <v>0</v>
      </c>
      <c r="T33" s="8">
        <v>0</v>
      </c>
      <c r="U33" s="7">
        <v>0</v>
      </c>
      <c r="V33" s="7">
        <v>0</v>
      </c>
      <c r="W33" s="7">
        <v>0</v>
      </c>
      <c r="X33" s="8">
        <v>0</v>
      </c>
      <c r="Y33" s="7">
        <v>21</v>
      </c>
      <c r="Z33" s="7">
        <v>2880.77315</v>
      </c>
      <c r="AA33" s="7">
        <v>0</v>
      </c>
      <c r="AB33" s="8">
        <v>0</v>
      </c>
      <c r="AC33" s="7">
        <v>0</v>
      </c>
      <c r="AD33" s="8">
        <v>0</v>
      </c>
      <c r="AE33" s="7">
        <v>4</v>
      </c>
      <c r="AF33" s="8">
        <v>25.145530000000001</v>
      </c>
      <c r="AG33" s="7">
        <v>0</v>
      </c>
      <c r="AH33" s="8">
        <v>0</v>
      </c>
      <c r="AI33" s="7">
        <v>0</v>
      </c>
      <c r="AJ33" s="8">
        <v>0</v>
      </c>
      <c r="AK33" s="7">
        <v>665</v>
      </c>
      <c r="AL33" s="8">
        <v>121.7662</v>
      </c>
      <c r="AM33" s="7">
        <v>669</v>
      </c>
      <c r="AN33" s="7">
        <v>146.91173000000001</v>
      </c>
      <c r="AO33" s="7">
        <v>793</v>
      </c>
      <c r="AP33" s="7">
        <v>3888.97696</v>
      </c>
      <c r="AQ33" s="7">
        <v>0</v>
      </c>
      <c r="AR33" s="8">
        <v>0</v>
      </c>
      <c r="AS33" s="7">
        <v>0</v>
      </c>
      <c r="AT33" s="8">
        <v>0</v>
      </c>
      <c r="AU33" s="7">
        <v>7</v>
      </c>
      <c r="AV33" s="8">
        <v>100.0753</v>
      </c>
      <c r="AW33" s="7">
        <v>48</v>
      </c>
      <c r="AX33" s="8">
        <v>110.20765</v>
      </c>
      <c r="AY33" s="7">
        <v>2171</v>
      </c>
      <c r="AZ33" s="8">
        <v>2530.0083300000001</v>
      </c>
      <c r="BA33" s="8">
        <f t="shared" si="2"/>
        <v>2226</v>
      </c>
      <c r="BB33" s="8">
        <f t="shared" si="3"/>
        <v>2740.2912799999999</v>
      </c>
      <c r="BC33" s="8">
        <f t="shared" si="4"/>
        <v>3019</v>
      </c>
      <c r="BD33" s="8">
        <f t="shared" si="5"/>
        <v>6629.2682399999994</v>
      </c>
      <c r="BE33" s="7">
        <v>766</v>
      </c>
      <c r="BF33" s="8">
        <v>782.67199000000005</v>
      </c>
      <c r="BG33" s="7">
        <f t="shared" si="6"/>
        <v>0</v>
      </c>
      <c r="BH33" s="8">
        <f t="shared" si="7"/>
        <v>0</v>
      </c>
      <c r="BI33" s="7">
        <f t="shared" si="8"/>
        <v>11</v>
      </c>
      <c r="BJ33" s="8">
        <f t="shared" si="9"/>
        <v>125.22083000000001</v>
      </c>
    </row>
    <row r="34" spans="2:62" s="1" customFormat="1" ht="19.149999999999999" customHeight="1" x14ac:dyDescent="0.25">
      <c r="B34" s="9" t="s">
        <v>54</v>
      </c>
      <c r="C34" s="7">
        <v>2</v>
      </c>
      <c r="D34" s="8">
        <v>9.0354326</v>
      </c>
      <c r="E34" s="7">
        <v>45</v>
      </c>
      <c r="F34" s="8">
        <v>135.1477232</v>
      </c>
      <c r="G34" s="7">
        <v>14</v>
      </c>
      <c r="H34" s="8">
        <v>53.8790172</v>
      </c>
      <c r="I34" s="7">
        <v>0</v>
      </c>
      <c r="J34" s="8">
        <v>0</v>
      </c>
      <c r="K34" s="7">
        <v>0</v>
      </c>
      <c r="L34" s="8">
        <v>0</v>
      </c>
      <c r="M34" s="8">
        <f t="shared" si="0"/>
        <v>47</v>
      </c>
      <c r="N34" s="8">
        <f t="shared" si="1"/>
        <v>144.18315580000001</v>
      </c>
      <c r="O34" s="7">
        <v>18</v>
      </c>
      <c r="P34" s="8">
        <v>226.78644840000001</v>
      </c>
      <c r="Q34" s="7">
        <v>3</v>
      </c>
      <c r="R34" s="8">
        <v>147.96435</v>
      </c>
      <c r="S34" s="7">
        <v>3</v>
      </c>
      <c r="T34" s="8">
        <v>248.2678027</v>
      </c>
      <c r="U34" s="7">
        <v>0</v>
      </c>
      <c r="V34" s="7">
        <v>0</v>
      </c>
      <c r="W34" s="7">
        <v>0</v>
      </c>
      <c r="X34" s="8">
        <v>0</v>
      </c>
      <c r="Y34" s="7">
        <v>24</v>
      </c>
      <c r="Z34" s="7">
        <v>623.01860109999996</v>
      </c>
      <c r="AA34" s="7">
        <v>0</v>
      </c>
      <c r="AB34" s="8">
        <v>0</v>
      </c>
      <c r="AC34" s="7">
        <v>0</v>
      </c>
      <c r="AD34" s="8">
        <v>0</v>
      </c>
      <c r="AE34" s="7">
        <v>6</v>
      </c>
      <c r="AF34" s="8">
        <v>40.571148600000001</v>
      </c>
      <c r="AG34" s="7">
        <v>0</v>
      </c>
      <c r="AH34" s="8">
        <v>0</v>
      </c>
      <c r="AI34" s="7">
        <v>0</v>
      </c>
      <c r="AJ34" s="8">
        <v>0</v>
      </c>
      <c r="AK34" s="7">
        <v>1</v>
      </c>
      <c r="AL34" s="8">
        <v>0</v>
      </c>
      <c r="AM34" s="7">
        <v>7</v>
      </c>
      <c r="AN34" s="7">
        <v>40.571148600000001</v>
      </c>
      <c r="AO34" s="7">
        <v>92</v>
      </c>
      <c r="AP34" s="7">
        <v>861.6519227</v>
      </c>
      <c r="AQ34" s="7">
        <v>0</v>
      </c>
      <c r="AR34" s="8">
        <v>0</v>
      </c>
      <c r="AS34" s="7">
        <v>0</v>
      </c>
      <c r="AT34" s="8">
        <v>0</v>
      </c>
      <c r="AU34" s="7">
        <v>13</v>
      </c>
      <c r="AV34" s="8">
        <v>278.78424519999999</v>
      </c>
      <c r="AW34" s="7">
        <v>107</v>
      </c>
      <c r="AX34" s="8">
        <v>513.37318900000002</v>
      </c>
      <c r="AY34" s="7">
        <v>963</v>
      </c>
      <c r="AZ34" s="8">
        <v>2239.9881875000001</v>
      </c>
      <c r="BA34" s="8">
        <f t="shared" si="2"/>
        <v>1083</v>
      </c>
      <c r="BB34" s="8">
        <f t="shared" si="3"/>
        <v>3032.1456217</v>
      </c>
      <c r="BC34" s="8">
        <f t="shared" si="4"/>
        <v>1175</v>
      </c>
      <c r="BD34" s="8">
        <f t="shared" si="5"/>
        <v>3893.7975443999999</v>
      </c>
      <c r="BE34" s="7">
        <v>12</v>
      </c>
      <c r="BF34" s="8">
        <v>17.7973049</v>
      </c>
      <c r="BG34" s="7">
        <f t="shared" si="6"/>
        <v>0</v>
      </c>
      <c r="BH34" s="8">
        <f t="shared" si="7"/>
        <v>0</v>
      </c>
      <c r="BI34" s="7">
        <f t="shared" si="8"/>
        <v>19</v>
      </c>
      <c r="BJ34" s="8">
        <f t="shared" si="9"/>
        <v>319.3553938</v>
      </c>
    </row>
    <row r="35" spans="2:62" s="1" customFormat="1" ht="19.149999999999999" customHeight="1" x14ac:dyDescent="0.25">
      <c r="B35" s="9" t="s">
        <v>55</v>
      </c>
      <c r="C35" s="7">
        <v>90</v>
      </c>
      <c r="D35" s="8">
        <v>676.63137510000001</v>
      </c>
      <c r="E35" s="7">
        <v>1</v>
      </c>
      <c r="F35" s="8">
        <v>0.91157829999999995</v>
      </c>
      <c r="G35" s="7">
        <v>1</v>
      </c>
      <c r="H35" s="8">
        <v>1.1851335999999999</v>
      </c>
      <c r="I35" s="7">
        <v>0</v>
      </c>
      <c r="J35" s="8">
        <v>0</v>
      </c>
      <c r="K35" s="7">
        <v>2</v>
      </c>
      <c r="L35" s="8">
        <v>9.1838391000000001</v>
      </c>
      <c r="M35" s="8">
        <f t="shared" si="0"/>
        <v>93</v>
      </c>
      <c r="N35" s="8">
        <f t="shared" si="1"/>
        <v>686.72679249999999</v>
      </c>
      <c r="O35" s="7">
        <v>72</v>
      </c>
      <c r="P35" s="8">
        <v>377.33704139999998</v>
      </c>
      <c r="Q35" s="7">
        <v>0</v>
      </c>
      <c r="R35" s="8">
        <v>0</v>
      </c>
      <c r="S35" s="7">
        <v>0</v>
      </c>
      <c r="T35" s="8">
        <v>0</v>
      </c>
      <c r="U35" s="7">
        <v>0</v>
      </c>
      <c r="V35" s="7">
        <v>0</v>
      </c>
      <c r="W35" s="7">
        <v>0</v>
      </c>
      <c r="X35" s="8">
        <v>0</v>
      </c>
      <c r="Y35" s="7">
        <v>72</v>
      </c>
      <c r="Z35" s="7">
        <v>377.33704139999998</v>
      </c>
      <c r="AA35" s="7">
        <v>0</v>
      </c>
      <c r="AB35" s="8">
        <v>0</v>
      </c>
      <c r="AC35" s="7">
        <v>0</v>
      </c>
      <c r="AD35" s="8">
        <v>0</v>
      </c>
      <c r="AE35" s="7">
        <v>1</v>
      </c>
      <c r="AF35" s="8">
        <v>5.1202065000000001</v>
      </c>
      <c r="AG35" s="7">
        <v>0</v>
      </c>
      <c r="AH35" s="8">
        <v>0</v>
      </c>
      <c r="AI35" s="7">
        <v>0</v>
      </c>
      <c r="AJ35" s="8">
        <v>0</v>
      </c>
      <c r="AK35" s="7">
        <v>0</v>
      </c>
      <c r="AL35" s="8">
        <v>0</v>
      </c>
      <c r="AM35" s="7">
        <v>1</v>
      </c>
      <c r="AN35" s="7">
        <v>5.1202065000000001</v>
      </c>
      <c r="AO35" s="7">
        <v>167</v>
      </c>
      <c r="AP35" s="7">
        <v>1070.3691739999999</v>
      </c>
      <c r="AQ35" s="7">
        <v>0</v>
      </c>
      <c r="AR35" s="8">
        <v>0</v>
      </c>
      <c r="AS35" s="7">
        <v>0</v>
      </c>
      <c r="AT35" s="8">
        <v>0</v>
      </c>
      <c r="AU35" s="7">
        <v>3</v>
      </c>
      <c r="AV35" s="8">
        <v>112.91267000000001</v>
      </c>
      <c r="AW35" s="7">
        <v>1</v>
      </c>
      <c r="AX35" s="8">
        <v>4.9162264000000002</v>
      </c>
      <c r="AY35" s="7">
        <v>60</v>
      </c>
      <c r="AZ35" s="8">
        <v>603.50642400000004</v>
      </c>
      <c r="BA35" s="8">
        <f t="shared" si="2"/>
        <v>64</v>
      </c>
      <c r="BB35" s="8">
        <f t="shared" si="3"/>
        <v>721.33532040000011</v>
      </c>
      <c r="BC35" s="8">
        <f t="shared" si="4"/>
        <v>231</v>
      </c>
      <c r="BD35" s="8">
        <f t="shared" si="5"/>
        <v>1791.7044943999999</v>
      </c>
      <c r="BE35" s="7">
        <v>86</v>
      </c>
      <c r="BF35" s="8">
        <v>549.90724190000003</v>
      </c>
      <c r="BG35" s="7">
        <f t="shared" si="6"/>
        <v>0</v>
      </c>
      <c r="BH35" s="8">
        <f t="shared" si="7"/>
        <v>0</v>
      </c>
      <c r="BI35" s="7">
        <f t="shared" si="8"/>
        <v>4</v>
      </c>
      <c r="BJ35" s="8">
        <f t="shared" si="9"/>
        <v>118.0328765</v>
      </c>
    </row>
    <row r="36" spans="2:62" s="1" customFormat="1" ht="19.149999999999999" customHeight="1" x14ac:dyDescent="0.25">
      <c r="B36" s="9" t="s">
        <v>56</v>
      </c>
      <c r="C36" s="7">
        <v>0</v>
      </c>
      <c r="D36" s="8">
        <v>0</v>
      </c>
      <c r="E36" s="7">
        <v>0</v>
      </c>
      <c r="F36" s="8">
        <v>0</v>
      </c>
      <c r="G36" s="7">
        <v>0</v>
      </c>
      <c r="H36" s="8">
        <v>0</v>
      </c>
      <c r="I36" s="7">
        <v>0</v>
      </c>
      <c r="J36" s="8">
        <v>0</v>
      </c>
      <c r="K36" s="7">
        <v>0</v>
      </c>
      <c r="L36" s="8">
        <v>0</v>
      </c>
      <c r="M36" s="8">
        <f t="shared" si="0"/>
        <v>0</v>
      </c>
      <c r="N36" s="8">
        <f t="shared" si="1"/>
        <v>0</v>
      </c>
      <c r="O36" s="7">
        <v>18</v>
      </c>
      <c r="P36" s="8">
        <v>94.385743199999993</v>
      </c>
      <c r="Q36" s="7">
        <v>6</v>
      </c>
      <c r="R36" s="8">
        <v>69.378824499999993</v>
      </c>
      <c r="S36" s="7">
        <v>0</v>
      </c>
      <c r="T36" s="8">
        <v>0</v>
      </c>
      <c r="U36" s="7">
        <v>0</v>
      </c>
      <c r="V36" s="7">
        <v>0</v>
      </c>
      <c r="W36" s="7">
        <v>0</v>
      </c>
      <c r="X36" s="8">
        <v>0</v>
      </c>
      <c r="Y36" s="7">
        <v>24</v>
      </c>
      <c r="Z36" s="7">
        <v>163.76456769999999</v>
      </c>
      <c r="AA36" s="7">
        <v>0</v>
      </c>
      <c r="AB36" s="8">
        <v>0</v>
      </c>
      <c r="AC36" s="7">
        <v>0</v>
      </c>
      <c r="AD36" s="8">
        <v>0</v>
      </c>
      <c r="AE36" s="7">
        <v>1</v>
      </c>
      <c r="AF36" s="8">
        <v>15.328453100000001</v>
      </c>
      <c r="AG36" s="7">
        <v>0</v>
      </c>
      <c r="AH36" s="8">
        <v>0</v>
      </c>
      <c r="AI36" s="7">
        <v>0</v>
      </c>
      <c r="AJ36" s="8">
        <v>0</v>
      </c>
      <c r="AK36" s="7">
        <v>0</v>
      </c>
      <c r="AL36" s="8">
        <v>0</v>
      </c>
      <c r="AM36" s="7">
        <v>1</v>
      </c>
      <c r="AN36" s="7">
        <v>15.328453100000001</v>
      </c>
      <c r="AO36" s="7">
        <v>25</v>
      </c>
      <c r="AP36" s="7">
        <v>179.09302080000001</v>
      </c>
      <c r="AQ36" s="7">
        <v>1</v>
      </c>
      <c r="AR36" s="8">
        <v>1.9381699999999999</v>
      </c>
      <c r="AS36" s="7">
        <v>1</v>
      </c>
      <c r="AT36" s="8">
        <v>23.387398099999999</v>
      </c>
      <c r="AU36" s="7">
        <v>8</v>
      </c>
      <c r="AV36" s="8">
        <v>180.9555053</v>
      </c>
      <c r="AW36" s="7">
        <v>458</v>
      </c>
      <c r="AX36" s="8">
        <v>341.99884259999999</v>
      </c>
      <c r="AY36" s="7">
        <v>1457</v>
      </c>
      <c r="AZ36" s="8">
        <v>650.38184869999998</v>
      </c>
      <c r="BA36" s="8">
        <f t="shared" si="2"/>
        <v>1925</v>
      </c>
      <c r="BB36" s="8">
        <f t="shared" si="3"/>
        <v>1198.6617646999998</v>
      </c>
      <c r="BC36" s="8">
        <f t="shared" si="4"/>
        <v>1950</v>
      </c>
      <c r="BD36" s="8">
        <f t="shared" si="5"/>
        <v>1377.7547854999998</v>
      </c>
      <c r="BE36" s="7">
        <v>0</v>
      </c>
      <c r="BF36" s="8">
        <v>0</v>
      </c>
      <c r="BG36" s="7">
        <f t="shared" si="6"/>
        <v>1</v>
      </c>
      <c r="BH36" s="8">
        <f t="shared" si="7"/>
        <v>23.387398099999999</v>
      </c>
      <c r="BI36" s="7">
        <f t="shared" si="8"/>
        <v>9</v>
      </c>
      <c r="BJ36" s="8">
        <f t="shared" si="9"/>
        <v>196.28395839999999</v>
      </c>
    </row>
    <row r="37" spans="2:62" s="1" customFormat="1" ht="19.149999999999999" customHeight="1" x14ac:dyDescent="0.25">
      <c r="B37" s="9" t="s">
        <v>57</v>
      </c>
      <c r="C37" s="7">
        <v>0</v>
      </c>
      <c r="D37" s="8">
        <v>0</v>
      </c>
      <c r="E37" s="7">
        <v>0</v>
      </c>
      <c r="F37" s="8">
        <v>0</v>
      </c>
      <c r="G37" s="7">
        <v>0</v>
      </c>
      <c r="H37" s="8">
        <v>0</v>
      </c>
      <c r="I37" s="7">
        <v>0</v>
      </c>
      <c r="J37" s="8">
        <v>0</v>
      </c>
      <c r="K37" s="7">
        <v>0</v>
      </c>
      <c r="L37" s="8">
        <v>0</v>
      </c>
      <c r="M37" s="8">
        <f t="shared" si="0"/>
        <v>0</v>
      </c>
      <c r="N37" s="8">
        <f t="shared" si="1"/>
        <v>0</v>
      </c>
      <c r="O37" s="7">
        <v>0</v>
      </c>
      <c r="P37" s="8">
        <v>0</v>
      </c>
      <c r="Q37" s="7">
        <v>0</v>
      </c>
      <c r="R37" s="8">
        <v>0</v>
      </c>
      <c r="S37" s="7">
        <v>0</v>
      </c>
      <c r="T37" s="8">
        <v>0</v>
      </c>
      <c r="U37" s="7">
        <v>0</v>
      </c>
      <c r="V37" s="7">
        <v>0</v>
      </c>
      <c r="W37" s="7">
        <v>0</v>
      </c>
      <c r="X37" s="8">
        <v>0</v>
      </c>
      <c r="Y37" s="7">
        <v>0</v>
      </c>
      <c r="Z37" s="7">
        <v>0</v>
      </c>
      <c r="AA37" s="7">
        <v>0</v>
      </c>
      <c r="AB37" s="8">
        <v>0</v>
      </c>
      <c r="AC37" s="7">
        <v>0</v>
      </c>
      <c r="AD37" s="8">
        <v>0</v>
      </c>
      <c r="AE37" s="7">
        <v>0</v>
      </c>
      <c r="AF37" s="8">
        <v>0</v>
      </c>
      <c r="AG37" s="7">
        <v>0</v>
      </c>
      <c r="AH37" s="8">
        <v>0</v>
      </c>
      <c r="AI37" s="7">
        <v>0</v>
      </c>
      <c r="AJ37" s="8">
        <v>0</v>
      </c>
      <c r="AK37" s="7">
        <v>0</v>
      </c>
      <c r="AL37" s="8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v>0</v>
      </c>
      <c r="AS37" s="7">
        <v>0</v>
      </c>
      <c r="AT37" s="8">
        <v>0</v>
      </c>
      <c r="AU37" s="7">
        <v>0</v>
      </c>
      <c r="AV37" s="8">
        <v>0</v>
      </c>
      <c r="AW37" s="7">
        <v>0</v>
      </c>
      <c r="AX37" s="8">
        <v>0</v>
      </c>
      <c r="AY37" s="7">
        <v>0</v>
      </c>
      <c r="AZ37" s="8">
        <v>0</v>
      </c>
      <c r="BA37" s="8">
        <f t="shared" si="2"/>
        <v>0</v>
      </c>
      <c r="BB37" s="8">
        <f t="shared" si="3"/>
        <v>0</v>
      </c>
      <c r="BC37" s="8">
        <f t="shared" si="4"/>
        <v>0</v>
      </c>
      <c r="BD37" s="8">
        <f t="shared" si="5"/>
        <v>0</v>
      </c>
      <c r="BE37" s="7">
        <v>0</v>
      </c>
      <c r="BF37" s="8">
        <v>0</v>
      </c>
      <c r="BG37" s="7">
        <f t="shared" si="6"/>
        <v>0</v>
      </c>
      <c r="BH37" s="8">
        <f t="shared" si="7"/>
        <v>0</v>
      </c>
      <c r="BI37" s="7">
        <f t="shared" si="8"/>
        <v>0</v>
      </c>
      <c r="BJ37" s="8">
        <f t="shared" si="9"/>
        <v>0</v>
      </c>
    </row>
    <row r="38" spans="2:62" s="1" customFormat="1" ht="19.149999999999999" customHeight="1" x14ac:dyDescent="0.25">
      <c r="B38" s="9" t="s">
        <v>58</v>
      </c>
      <c r="C38" s="7">
        <v>0</v>
      </c>
      <c r="D38" s="8">
        <v>0</v>
      </c>
      <c r="E38" s="7">
        <v>0</v>
      </c>
      <c r="F38" s="8">
        <v>0</v>
      </c>
      <c r="G38" s="7">
        <v>0</v>
      </c>
      <c r="H38" s="8">
        <v>0</v>
      </c>
      <c r="I38" s="7">
        <v>0</v>
      </c>
      <c r="J38" s="8">
        <v>0</v>
      </c>
      <c r="K38" s="7">
        <v>0</v>
      </c>
      <c r="L38" s="8">
        <v>0</v>
      </c>
      <c r="M38" s="8">
        <f t="shared" si="0"/>
        <v>0</v>
      </c>
      <c r="N38" s="8">
        <f t="shared" si="1"/>
        <v>0</v>
      </c>
      <c r="O38" s="7">
        <v>57</v>
      </c>
      <c r="P38" s="8">
        <v>31.38523</v>
      </c>
      <c r="Q38" s="7">
        <v>1</v>
      </c>
      <c r="R38" s="8">
        <v>34.86833</v>
      </c>
      <c r="S38" s="7">
        <v>0</v>
      </c>
      <c r="T38" s="8">
        <v>0</v>
      </c>
      <c r="U38" s="7">
        <v>0</v>
      </c>
      <c r="V38" s="7">
        <v>0</v>
      </c>
      <c r="W38" s="7">
        <v>0</v>
      </c>
      <c r="X38" s="8">
        <v>0</v>
      </c>
      <c r="Y38" s="7">
        <v>58</v>
      </c>
      <c r="Z38" s="7">
        <v>66.253559999999993</v>
      </c>
      <c r="AA38" s="7">
        <v>0</v>
      </c>
      <c r="AB38" s="8">
        <v>0</v>
      </c>
      <c r="AC38" s="7">
        <v>0</v>
      </c>
      <c r="AD38" s="8">
        <v>0</v>
      </c>
      <c r="AE38" s="7">
        <v>0</v>
      </c>
      <c r="AF38" s="8">
        <v>0</v>
      </c>
      <c r="AG38" s="7">
        <v>0</v>
      </c>
      <c r="AH38" s="8">
        <v>0</v>
      </c>
      <c r="AI38" s="7">
        <v>0</v>
      </c>
      <c r="AJ38" s="8">
        <v>0</v>
      </c>
      <c r="AK38" s="7">
        <v>0</v>
      </c>
      <c r="AL38" s="8">
        <v>0</v>
      </c>
      <c r="AM38" s="7">
        <v>0</v>
      </c>
      <c r="AN38" s="7">
        <v>0</v>
      </c>
      <c r="AO38" s="7">
        <v>58</v>
      </c>
      <c r="AP38" s="7">
        <v>66.253559999999993</v>
      </c>
      <c r="AQ38" s="7">
        <v>0</v>
      </c>
      <c r="AR38" s="8">
        <v>0</v>
      </c>
      <c r="AS38" s="7">
        <v>0</v>
      </c>
      <c r="AT38" s="8">
        <v>0</v>
      </c>
      <c r="AU38" s="7">
        <v>0</v>
      </c>
      <c r="AV38" s="8">
        <v>0</v>
      </c>
      <c r="AW38" s="7">
        <v>0</v>
      </c>
      <c r="AX38" s="8">
        <v>0</v>
      </c>
      <c r="AY38" s="7">
        <v>890</v>
      </c>
      <c r="AZ38" s="8">
        <v>783.67848000000004</v>
      </c>
      <c r="BA38" s="8">
        <f t="shared" si="2"/>
        <v>890</v>
      </c>
      <c r="BB38" s="8">
        <f t="shared" si="3"/>
        <v>783.67848000000004</v>
      </c>
      <c r="BC38" s="8">
        <f t="shared" si="4"/>
        <v>948</v>
      </c>
      <c r="BD38" s="8">
        <f t="shared" si="5"/>
        <v>849.93204000000003</v>
      </c>
      <c r="BE38" s="7">
        <v>19</v>
      </c>
      <c r="BF38" s="8">
        <v>8.1141900000000007</v>
      </c>
      <c r="BG38" s="7">
        <f t="shared" si="6"/>
        <v>0</v>
      </c>
      <c r="BH38" s="8">
        <f t="shared" si="7"/>
        <v>0</v>
      </c>
      <c r="BI38" s="7">
        <f t="shared" si="8"/>
        <v>0</v>
      </c>
      <c r="BJ38" s="8">
        <f t="shared" si="9"/>
        <v>0</v>
      </c>
    </row>
    <row r="39" spans="2:62" s="1" customFormat="1" ht="19.149999999999999" customHeight="1" x14ac:dyDescent="0.25">
      <c r="B39" s="9" t="s">
        <v>59</v>
      </c>
      <c r="C39" s="7">
        <v>0</v>
      </c>
      <c r="D39" s="8">
        <v>0</v>
      </c>
      <c r="E39" s="7">
        <v>0</v>
      </c>
      <c r="F39" s="8">
        <v>0</v>
      </c>
      <c r="G39" s="7">
        <v>0</v>
      </c>
      <c r="H39" s="8">
        <v>0</v>
      </c>
      <c r="I39" s="7">
        <v>0</v>
      </c>
      <c r="J39" s="8">
        <v>0</v>
      </c>
      <c r="K39" s="7">
        <v>0</v>
      </c>
      <c r="L39" s="8">
        <v>0</v>
      </c>
      <c r="M39" s="8">
        <f t="shared" si="0"/>
        <v>0</v>
      </c>
      <c r="N39" s="8">
        <f t="shared" si="1"/>
        <v>0</v>
      </c>
      <c r="O39" s="7">
        <v>0</v>
      </c>
      <c r="P39" s="8">
        <v>0</v>
      </c>
      <c r="Q39" s="7">
        <v>0</v>
      </c>
      <c r="R39" s="8">
        <v>0</v>
      </c>
      <c r="S39" s="7">
        <v>0</v>
      </c>
      <c r="T39" s="8">
        <v>0</v>
      </c>
      <c r="U39" s="7">
        <v>0</v>
      </c>
      <c r="V39" s="7">
        <v>0</v>
      </c>
      <c r="W39" s="7">
        <v>0</v>
      </c>
      <c r="X39" s="8">
        <v>0</v>
      </c>
      <c r="Y39" s="7">
        <v>0</v>
      </c>
      <c r="Z39" s="7">
        <v>0</v>
      </c>
      <c r="AA39" s="7">
        <v>0</v>
      </c>
      <c r="AB39" s="8">
        <v>0</v>
      </c>
      <c r="AC39" s="7">
        <v>0</v>
      </c>
      <c r="AD39" s="8">
        <v>0</v>
      </c>
      <c r="AE39" s="7">
        <v>0</v>
      </c>
      <c r="AF39" s="8">
        <v>0</v>
      </c>
      <c r="AG39" s="7">
        <v>0</v>
      </c>
      <c r="AH39" s="8">
        <v>0</v>
      </c>
      <c r="AI39" s="7">
        <v>0</v>
      </c>
      <c r="AJ39" s="8">
        <v>0</v>
      </c>
      <c r="AK39" s="7">
        <v>0</v>
      </c>
      <c r="AL39" s="8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8">
        <v>0</v>
      </c>
      <c r="AS39" s="7">
        <v>0</v>
      </c>
      <c r="AT39" s="8">
        <v>0</v>
      </c>
      <c r="AU39" s="7">
        <v>0</v>
      </c>
      <c r="AV39" s="8">
        <v>0</v>
      </c>
      <c r="AW39" s="7">
        <v>4</v>
      </c>
      <c r="AX39" s="8">
        <v>8.4724986999999992</v>
      </c>
      <c r="AY39" s="7">
        <v>12</v>
      </c>
      <c r="AZ39" s="8">
        <v>31.870752299999999</v>
      </c>
      <c r="BA39" s="8">
        <f t="shared" si="2"/>
        <v>16</v>
      </c>
      <c r="BB39" s="8">
        <f t="shared" si="3"/>
        <v>40.343250999999995</v>
      </c>
      <c r="BC39" s="8">
        <f t="shared" si="4"/>
        <v>16</v>
      </c>
      <c r="BD39" s="8">
        <f t="shared" si="5"/>
        <v>40.343250999999995</v>
      </c>
      <c r="BE39" s="7">
        <v>0</v>
      </c>
      <c r="BF39" s="8">
        <v>0</v>
      </c>
      <c r="BG39" s="7">
        <f t="shared" si="6"/>
        <v>0</v>
      </c>
      <c r="BH39" s="8">
        <f t="shared" si="7"/>
        <v>0</v>
      </c>
      <c r="BI39" s="7">
        <f t="shared" si="8"/>
        <v>0</v>
      </c>
      <c r="BJ39" s="8">
        <f t="shared" si="9"/>
        <v>0</v>
      </c>
    </row>
    <row r="40" spans="2:62" s="1" customFormat="1" ht="19.149999999999999" customHeight="1" x14ac:dyDescent="0.25">
      <c r="B40" s="9" t="s">
        <v>60</v>
      </c>
      <c r="C40" s="7">
        <v>0</v>
      </c>
      <c r="D40" s="8">
        <v>0</v>
      </c>
      <c r="E40" s="7">
        <v>0</v>
      </c>
      <c r="F40" s="8">
        <v>0</v>
      </c>
      <c r="G40" s="7">
        <v>0</v>
      </c>
      <c r="H40" s="8">
        <v>0</v>
      </c>
      <c r="I40" s="7">
        <v>0</v>
      </c>
      <c r="J40" s="8">
        <v>0</v>
      </c>
      <c r="K40" s="7">
        <v>0</v>
      </c>
      <c r="L40" s="8">
        <v>0</v>
      </c>
      <c r="M40" s="8">
        <f t="shared" si="0"/>
        <v>0</v>
      </c>
      <c r="N40" s="8">
        <f t="shared" si="1"/>
        <v>0</v>
      </c>
      <c r="O40" s="7">
        <v>0</v>
      </c>
      <c r="P40" s="8">
        <v>0</v>
      </c>
      <c r="Q40" s="7">
        <v>0</v>
      </c>
      <c r="R40" s="8">
        <v>0</v>
      </c>
      <c r="S40" s="7">
        <v>1</v>
      </c>
      <c r="T40" s="8">
        <v>4.1581300000000002E-2</v>
      </c>
      <c r="U40" s="7">
        <v>0</v>
      </c>
      <c r="V40" s="7">
        <v>0</v>
      </c>
      <c r="W40" s="7">
        <v>0</v>
      </c>
      <c r="X40" s="8">
        <v>0</v>
      </c>
      <c r="Y40" s="7">
        <v>1</v>
      </c>
      <c r="Z40" s="7">
        <v>4.1581300000000002E-2</v>
      </c>
      <c r="AA40" s="7">
        <v>0</v>
      </c>
      <c r="AB40" s="8">
        <v>0</v>
      </c>
      <c r="AC40" s="7">
        <v>0</v>
      </c>
      <c r="AD40" s="8">
        <v>0</v>
      </c>
      <c r="AE40" s="7">
        <v>0</v>
      </c>
      <c r="AF40" s="8">
        <v>0</v>
      </c>
      <c r="AG40" s="7">
        <v>0</v>
      </c>
      <c r="AH40" s="8">
        <v>0</v>
      </c>
      <c r="AI40" s="7">
        <v>0</v>
      </c>
      <c r="AJ40" s="8">
        <v>0</v>
      </c>
      <c r="AK40" s="7">
        <v>0</v>
      </c>
      <c r="AL40" s="8">
        <v>0</v>
      </c>
      <c r="AM40" s="7">
        <v>0</v>
      </c>
      <c r="AN40" s="7">
        <v>0</v>
      </c>
      <c r="AO40" s="7">
        <v>1</v>
      </c>
      <c r="AP40" s="7">
        <v>4.1581300000000002E-2</v>
      </c>
      <c r="AQ40" s="7">
        <v>0</v>
      </c>
      <c r="AR40" s="8">
        <v>0</v>
      </c>
      <c r="AS40" s="7">
        <v>0</v>
      </c>
      <c r="AT40" s="8">
        <v>0</v>
      </c>
      <c r="AU40" s="7">
        <v>1</v>
      </c>
      <c r="AV40" s="8">
        <v>4.1581300000000002E-2</v>
      </c>
      <c r="AW40" s="7">
        <v>0</v>
      </c>
      <c r="AX40" s="8">
        <v>0</v>
      </c>
      <c r="AY40" s="7">
        <v>0</v>
      </c>
      <c r="AZ40" s="8">
        <v>0</v>
      </c>
      <c r="BA40" s="8">
        <f t="shared" si="2"/>
        <v>1</v>
      </c>
      <c r="BB40" s="8">
        <f t="shared" si="3"/>
        <v>4.1581300000000002E-2</v>
      </c>
      <c r="BC40" s="8">
        <f t="shared" si="4"/>
        <v>2</v>
      </c>
      <c r="BD40" s="8">
        <f t="shared" si="5"/>
        <v>8.3162600000000003E-2</v>
      </c>
      <c r="BE40" s="7">
        <v>0</v>
      </c>
      <c r="BF40" s="8">
        <v>0</v>
      </c>
      <c r="BG40" s="7">
        <f t="shared" si="6"/>
        <v>0</v>
      </c>
      <c r="BH40" s="8">
        <f t="shared" si="7"/>
        <v>0</v>
      </c>
      <c r="BI40" s="7">
        <f t="shared" si="8"/>
        <v>1</v>
      </c>
      <c r="BJ40" s="8">
        <f t="shared" si="9"/>
        <v>4.1581300000000002E-2</v>
      </c>
    </row>
    <row r="41" spans="2:62" s="1" customFormat="1" ht="19.149999999999999" customHeight="1" x14ac:dyDescent="0.25">
      <c r="B41" s="9" t="s">
        <v>61</v>
      </c>
      <c r="C41" s="7">
        <v>0</v>
      </c>
      <c r="D41" s="8">
        <v>0</v>
      </c>
      <c r="E41" s="7">
        <v>0</v>
      </c>
      <c r="F41" s="8">
        <v>0</v>
      </c>
      <c r="G41" s="7">
        <v>0</v>
      </c>
      <c r="H41" s="8">
        <v>0</v>
      </c>
      <c r="I41" s="7">
        <v>0</v>
      </c>
      <c r="J41" s="8">
        <v>0</v>
      </c>
      <c r="K41" s="7">
        <v>0</v>
      </c>
      <c r="L41" s="8">
        <v>0</v>
      </c>
      <c r="M41" s="8">
        <f t="shared" si="0"/>
        <v>0</v>
      </c>
      <c r="N41" s="8">
        <f t="shared" si="1"/>
        <v>0</v>
      </c>
      <c r="O41" s="7">
        <v>0</v>
      </c>
      <c r="P41" s="8">
        <v>0</v>
      </c>
      <c r="Q41" s="7">
        <v>0</v>
      </c>
      <c r="R41" s="8">
        <v>0</v>
      </c>
      <c r="S41" s="7">
        <v>0</v>
      </c>
      <c r="T41" s="8">
        <v>0</v>
      </c>
      <c r="U41" s="7">
        <v>0</v>
      </c>
      <c r="V41" s="7">
        <v>0</v>
      </c>
      <c r="W41" s="7">
        <v>0</v>
      </c>
      <c r="X41" s="8">
        <v>0</v>
      </c>
      <c r="Y41" s="7">
        <v>0</v>
      </c>
      <c r="Z41" s="7">
        <v>0</v>
      </c>
      <c r="AA41" s="7">
        <v>0</v>
      </c>
      <c r="AB41" s="8">
        <v>0</v>
      </c>
      <c r="AC41" s="7">
        <v>0</v>
      </c>
      <c r="AD41" s="8">
        <v>0</v>
      </c>
      <c r="AE41" s="7">
        <v>0</v>
      </c>
      <c r="AF41" s="8">
        <v>0</v>
      </c>
      <c r="AG41" s="7">
        <v>0</v>
      </c>
      <c r="AH41" s="8">
        <v>0</v>
      </c>
      <c r="AI41" s="7">
        <v>0</v>
      </c>
      <c r="AJ41" s="8">
        <v>0</v>
      </c>
      <c r="AK41" s="7">
        <v>0</v>
      </c>
      <c r="AL41" s="8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v>0</v>
      </c>
      <c r="AS41" s="7">
        <v>0</v>
      </c>
      <c r="AT41" s="8">
        <v>0</v>
      </c>
      <c r="AU41" s="7">
        <v>0</v>
      </c>
      <c r="AV41" s="8">
        <v>0</v>
      </c>
      <c r="AW41" s="7">
        <v>0</v>
      </c>
      <c r="AX41" s="8">
        <v>0</v>
      </c>
      <c r="AY41" s="7">
        <v>0</v>
      </c>
      <c r="AZ41" s="8">
        <v>0</v>
      </c>
      <c r="BA41" s="8">
        <f t="shared" si="2"/>
        <v>0</v>
      </c>
      <c r="BB41" s="8">
        <f t="shared" si="3"/>
        <v>0</v>
      </c>
      <c r="BC41" s="8">
        <f t="shared" si="4"/>
        <v>0</v>
      </c>
      <c r="BD41" s="8">
        <f t="shared" si="5"/>
        <v>0</v>
      </c>
      <c r="BE41" s="7">
        <v>0</v>
      </c>
      <c r="BF41" s="8">
        <v>0</v>
      </c>
      <c r="BG41" s="7">
        <f t="shared" si="6"/>
        <v>0</v>
      </c>
      <c r="BH41" s="8">
        <f t="shared" si="7"/>
        <v>0</v>
      </c>
      <c r="BI41" s="7">
        <f t="shared" si="8"/>
        <v>0</v>
      </c>
      <c r="BJ41" s="8">
        <f t="shared" si="9"/>
        <v>0</v>
      </c>
    </row>
    <row r="42" spans="2:62" s="1" customFormat="1" ht="19.149999999999999" customHeight="1" x14ac:dyDescent="0.25">
      <c r="B42" s="9" t="s">
        <v>62</v>
      </c>
      <c r="C42" s="7">
        <v>15</v>
      </c>
      <c r="D42" s="8">
        <v>834.29122930000005</v>
      </c>
      <c r="E42" s="7">
        <v>4</v>
      </c>
      <c r="F42" s="8">
        <v>1.9488057000000001</v>
      </c>
      <c r="G42" s="7">
        <v>0</v>
      </c>
      <c r="H42" s="8">
        <v>0</v>
      </c>
      <c r="I42" s="7">
        <v>0</v>
      </c>
      <c r="J42" s="8">
        <v>0</v>
      </c>
      <c r="K42" s="7">
        <v>1</v>
      </c>
      <c r="L42" s="8">
        <v>4.0687376000000004</v>
      </c>
      <c r="M42" s="8">
        <f t="shared" si="0"/>
        <v>20</v>
      </c>
      <c r="N42" s="8">
        <f t="shared" si="1"/>
        <v>840.3087726</v>
      </c>
      <c r="O42" s="7">
        <v>81</v>
      </c>
      <c r="P42" s="8">
        <v>1612.4504890000001</v>
      </c>
      <c r="Q42" s="7">
        <v>34</v>
      </c>
      <c r="R42" s="8">
        <v>334.6147105</v>
      </c>
      <c r="S42" s="7">
        <v>0</v>
      </c>
      <c r="T42" s="8">
        <v>0</v>
      </c>
      <c r="U42" s="7">
        <v>0</v>
      </c>
      <c r="V42" s="7">
        <v>0</v>
      </c>
      <c r="W42" s="7">
        <v>0</v>
      </c>
      <c r="X42" s="8">
        <v>0</v>
      </c>
      <c r="Y42" s="7">
        <v>115</v>
      </c>
      <c r="Z42" s="7">
        <v>1947.0651995000001</v>
      </c>
      <c r="AA42" s="7">
        <v>0</v>
      </c>
      <c r="AB42" s="8">
        <v>0</v>
      </c>
      <c r="AC42" s="7">
        <v>0</v>
      </c>
      <c r="AD42" s="8">
        <v>0</v>
      </c>
      <c r="AE42" s="7">
        <v>0</v>
      </c>
      <c r="AF42" s="8">
        <v>0</v>
      </c>
      <c r="AG42" s="7">
        <v>0</v>
      </c>
      <c r="AH42" s="8">
        <v>0</v>
      </c>
      <c r="AI42" s="7">
        <v>0</v>
      </c>
      <c r="AJ42" s="8">
        <v>0</v>
      </c>
      <c r="AK42" s="7">
        <v>0</v>
      </c>
      <c r="AL42" s="8">
        <v>0</v>
      </c>
      <c r="AM42" s="7">
        <v>0</v>
      </c>
      <c r="AN42" s="7">
        <v>0</v>
      </c>
      <c r="AO42" s="7">
        <v>135</v>
      </c>
      <c r="AP42" s="7">
        <v>2787.3739721000002</v>
      </c>
      <c r="AQ42" s="7">
        <v>0</v>
      </c>
      <c r="AR42" s="8">
        <v>0</v>
      </c>
      <c r="AS42" s="7">
        <v>0</v>
      </c>
      <c r="AT42" s="8">
        <v>0</v>
      </c>
      <c r="AU42" s="7">
        <v>0</v>
      </c>
      <c r="AV42" s="8">
        <v>0</v>
      </c>
      <c r="AW42" s="7">
        <v>0</v>
      </c>
      <c r="AX42" s="8">
        <v>0</v>
      </c>
      <c r="AY42" s="7">
        <v>614</v>
      </c>
      <c r="AZ42" s="8">
        <v>661.86769159999994</v>
      </c>
      <c r="BA42" s="8">
        <f t="shared" si="2"/>
        <v>614</v>
      </c>
      <c r="BB42" s="8">
        <f t="shared" si="3"/>
        <v>661.86769159999994</v>
      </c>
      <c r="BC42" s="8">
        <f t="shared" si="4"/>
        <v>749</v>
      </c>
      <c r="BD42" s="8">
        <f t="shared" si="5"/>
        <v>3449.2416637000001</v>
      </c>
      <c r="BE42" s="7">
        <v>47</v>
      </c>
      <c r="BF42" s="8">
        <v>932.05335179999997</v>
      </c>
      <c r="BG42" s="7">
        <f t="shared" si="6"/>
        <v>0</v>
      </c>
      <c r="BH42" s="8">
        <f t="shared" si="7"/>
        <v>0</v>
      </c>
      <c r="BI42" s="7">
        <f t="shared" si="8"/>
        <v>0</v>
      </c>
      <c r="BJ42" s="8">
        <f t="shared" si="9"/>
        <v>0</v>
      </c>
    </row>
    <row r="43" spans="2:62" s="1" customFormat="1" ht="19.149999999999999" customHeight="1" x14ac:dyDescent="0.25">
      <c r="B43" s="9" t="s">
        <v>63</v>
      </c>
      <c r="C43" s="7">
        <v>0</v>
      </c>
      <c r="D43" s="8">
        <v>0</v>
      </c>
      <c r="E43" s="7">
        <v>0</v>
      </c>
      <c r="F43" s="8">
        <v>0</v>
      </c>
      <c r="G43" s="7">
        <v>0</v>
      </c>
      <c r="H43" s="8">
        <v>0</v>
      </c>
      <c r="I43" s="7">
        <v>0</v>
      </c>
      <c r="J43" s="8">
        <v>0</v>
      </c>
      <c r="K43" s="7">
        <v>0</v>
      </c>
      <c r="L43" s="8">
        <v>0</v>
      </c>
      <c r="M43" s="8">
        <f t="shared" si="0"/>
        <v>0</v>
      </c>
      <c r="N43" s="8">
        <f t="shared" si="1"/>
        <v>0</v>
      </c>
      <c r="O43" s="7">
        <v>0</v>
      </c>
      <c r="P43" s="8">
        <v>0</v>
      </c>
      <c r="Q43" s="7">
        <v>0</v>
      </c>
      <c r="R43" s="8">
        <v>0</v>
      </c>
      <c r="S43" s="7">
        <v>0</v>
      </c>
      <c r="T43" s="8">
        <v>0</v>
      </c>
      <c r="U43" s="7">
        <v>0</v>
      </c>
      <c r="V43" s="7">
        <v>0</v>
      </c>
      <c r="W43" s="7">
        <v>0</v>
      </c>
      <c r="X43" s="8">
        <v>0</v>
      </c>
      <c r="Y43" s="7">
        <v>0</v>
      </c>
      <c r="Z43" s="7">
        <v>0</v>
      </c>
      <c r="AA43" s="7">
        <v>0</v>
      </c>
      <c r="AB43" s="8">
        <v>0</v>
      </c>
      <c r="AC43" s="7">
        <v>0</v>
      </c>
      <c r="AD43" s="8">
        <v>0</v>
      </c>
      <c r="AE43" s="7">
        <v>0</v>
      </c>
      <c r="AF43" s="8">
        <v>0</v>
      </c>
      <c r="AG43" s="7">
        <v>0</v>
      </c>
      <c r="AH43" s="8">
        <v>0</v>
      </c>
      <c r="AI43" s="7">
        <v>0</v>
      </c>
      <c r="AJ43" s="8">
        <v>0</v>
      </c>
      <c r="AK43" s="7">
        <v>0</v>
      </c>
      <c r="AL43" s="8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8">
        <v>0</v>
      </c>
      <c r="AS43" s="7">
        <v>0</v>
      </c>
      <c r="AT43" s="8">
        <v>0</v>
      </c>
      <c r="AU43" s="7">
        <v>0</v>
      </c>
      <c r="AV43" s="8">
        <v>0</v>
      </c>
      <c r="AW43" s="7">
        <v>0</v>
      </c>
      <c r="AX43" s="8">
        <v>0</v>
      </c>
      <c r="AY43" s="7">
        <v>0</v>
      </c>
      <c r="AZ43" s="8">
        <v>0</v>
      </c>
      <c r="BA43" s="8">
        <f t="shared" si="2"/>
        <v>0</v>
      </c>
      <c r="BB43" s="8">
        <f t="shared" si="3"/>
        <v>0</v>
      </c>
      <c r="BC43" s="8">
        <f t="shared" si="4"/>
        <v>0</v>
      </c>
      <c r="BD43" s="8">
        <f t="shared" si="5"/>
        <v>0</v>
      </c>
      <c r="BE43" s="7">
        <v>0</v>
      </c>
      <c r="BF43" s="8">
        <v>0</v>
      </c>
      <c r="BG43" s="7">
        <f t="shared" si="6"/>
        <v>0</v>
      </c>
      <c r="BH43" s="8">
        <f t="shared" si="7"/>
        <v>0</v>
      </c>
      <c r="BI43" s="7">
        <f t="shared" si="8"/>
        <v>0</v>
      </c>
      <c r="BJ43" s="8">
        <f t="shared" si="9"/>
        <v>0</v>
      </c>
    </row>
    <row r="44" spans="2:62" s="1" customFormat="1" ht="19.149999999999999" customHeight="1" x14ac:dyDescent="0.25">
      <c r="B44" s="9" t="s">
        <v>64</v>
      </c>
      <c r="C44" s="7">
        <v>0</v>
      </c>
      <c r="D44" s="8">
        <v>0</v>
      </c>
      <c r="E44" s="7">
        <v>2</v>
      </c>
      <c r="F44" s="8">
        <v>5.4805100000000002E-2</v>
      </c>
      <c r="G44" s="7">
        <v>2</v>
      </c>
      <c r="H44" s="8">
        <v>5.4805100000000002E-2</v>
      </c>
      <c r="I44" s="7">
        <v>0</v>
      </c>
      <c r="J44" s="8">
        <v>0</v>
      </c>
      <c r="K44" s="7">
        <v>0</v>
      </c>
      <c r="L44" s="8">
        <v>0</v>
      </c>
      <c r="M44" s="8">
        <f t="shared" si="0"/>
        <v>2</v>
      </c>
      <c r="N44" s="8">
        <f t="shared" si="1"/>
        <v>5.4805100000000002E-2</v>
      </c>
      <c r="O44" s="7">
        <v>4</v>
      </c>
      <c r="P44" s="8">
        <v>321.8536651</v>
      </c>
      <c r="Q44" s="7">
        <v>0</v>
      </c>
      <c r="R44" s="8">
        <v>0</v>
      </c>
      <c r="S44" s="7">
        <v>0</v>
      </c>
      <c r="T44" s="8">
        <v>0</v>
      </c>
      <c r="U44" s="7">
        <v>0</v>
      </c>
      <c r="V44" s="7">
        <v>0</v>
      </c>
      <c r="W44" s="7">
        <v>0</v>
      </c>
      <c r="X44" s="8">
        <v>0</v>
      </c>
      <c r="Y44" s="7">
        <v>4</v>
      </c>
      <c r="Z44" s="7">
        <v>321.8536651</v>
      </c>
      <c r="AA44" s="7">
        <v>0</v>
      </c>
      <c r="AB44" s="8">
        <v>0</v>
      </c>
      <c r="AC44" s="7">
        <v>0</v>
      </c>
      <c r="AD44" s="8">
        <v>0</v>
      </c>
      <c r="AE44" s="7">
        <v>0</v>
      </c>
      <c r="AF44" s="8">
        <v>0</v>
      </c>
      <c r="AG44" s="7">
        <v>0</v>
      </c>
      <c r="AH44" s="8">
        <v>0</v>
      </c>
      <c r="AI44" s="7">
        <v>0</v>
      </c>
      <c r="AJ44" s="8">
        <v>0</v>
      </c>
      <c r="AK44" s="7">
        <v>0</v>
      </c>
      <c r="AL44" s="8">
        <v>0</v>
      </c>
      <c r="AM44" s="7">
        <v>0</v>
      </c>
      <c r="AN44" s="7">
        <v>0</v>
      </c>
      <c r="AO44" s="7">
        <v>8</v>
      </c>
      <c r="AP44" s="7">
        <v>321.96327530000002</v>
      </c>
      <c r="AQ44" s="7">
        <v>0</v>
      </c>
      <c r="AR44" s="8">
        <v>0</v>
      </c>
      <c r="AS44" s="7">
        <v>0</v>
      </c>
      <c r="AT44" s="8">
        <v>0</v>
      </c>
      <c r="AU44" s="7">
        <v>0</v>
      </c>
      <c r="AV44" s="8">
        <v>0</v>
      </c>
      <c r="AW44" s="7">
        <v>0</v>
      </c>
      <c r="AX44" s="8">
        <v>0</v>
      </c>
      <c r="AY44" s="7">
        <v>153</v>
      </c>
      <c r="AZ44" s="8">
        <v>140.24761029999999</v>
      </c>
      <c r="BA44" s="8">
        <f t="shared" si="2"/>
        <v>153</v>
      </c>
      <c r="BB44" s="8">
        <f t="shared" si="3"/>
        <v>140.24761029999999</v>
      </c>
      <c r="BC44" s="8">
        <f t="shared" si="4"/>
        <v>161</v>
      </c>
      <c r="BD44" s="8">
        <f t="shared" si="5"/>
        <v>462.21088559999998</v>
      </c>
      <c r="BE44" s="7">
        <v>2</v>
      </c>
      <c r="BF44" s="8">
        <v>5.4805100000000002E-2</v>
      </c>
      <c r="BG44" s="7">
        <f t="shared" si="6"/>
        <v>0</v>
      </c>
      <c r="BH44" s="8">
        <f t="shared" si="7"/>
        <v>0</v>
      </c>
      <c r="BI44" s="7">
        <f t="shared" si="8"/>
        <v>0</v>
      </c>
      <c r="BJ44" s="8">
        <f t="shared" si="9"/>
        <v>0</v>
      </c>
    </row>
    <row r="45" spans="2:62" s="1" customFormat="1" ht="19.149999999999999" customHeight="1" x14ac:dyDescent="0.25">
      <c r="B45" s="9" t="s">
        <v>65</v>
      </c>
      <c r="C45" s="7">
        <v>0</v>
      </c>
      <c r="D45" s="8">
        <v>0</v>
      </c>
      <c r="E45" s="7">
        <v>0</v>
      </c>
      <c r="F45" s="8">
        <v>0</v>
      </c>
      <c r="G45" s="7">
        <v>0</v>
      </c>
      <c r="H45" s="8">
        <v>0</v>
      </c>
      <c r="I45" s="7">
        <v>0</v>
      </c>
      <c r="J45" s="8">
        <v>0</v>
      </c>
      <c r="K45" s="7">
        <v>0</v>
      </c>
      <c r="L45" s="8">
        <v>0</v>
      </c>
      <c r="M45" s="8">
        <f t="shared" si="0"/>
        <v>0</v>
      </c>
      <c r="N45" s="8">
        <f t="shared" si="1"/>
        <v>0</v>
      </c>
      <c r="O45" s="7">
        <v>0</v>
      </c>
      <c r="P45" s="8">
        <v>0</v>
      </c>
      <c r="Q45" s="7">
        <v>0</v>
      </c>
      <c r="R45" s="8">
        <v>0</v>
      </c>
      <c r="S45" s="7">
        <v>0</v>
      </c>
      <c r="T45" s="8">
        <v>0</v>
      </c>
      <c r="U45" s="7">
        <v>0</v>
      </c>
      <c r="V45" s="7">
        <v>0</v>
      </c>
      <c r="W45" s="7">
        <v>0</v>
      </c>
      <c r="X45" s="8">
        <v>0</v>
      </c>
      <c r="Y45" s="7">
        <v>0</v>
      </c>
      <c r="Z45" s="7">
        <v>0</v>
      </c>
      <c r="AA45" s="7">
        <v>0</v>
      </c>
      <c r="AB45" s="8">
        <v>0</v>
      </c>
      <c r="AC45" s="7">
        <v>1</v>
      </c>
      <c r="AD45" s="8">
        <v>2.7095120000000001</v>
      </c>
      <c r="AE45" s="7">
        <v>0</v>
      </c>
      <c r="AF45" s="8">
        <v>0</v>
      </c>
      <c r="AG45" s="7">
        <v>0</v>
      </c>
      <c r="AH45" s="8">
        <v>0</v>
      </c>
      <c r="AI45" s="7">
        <v>0</v>
      </c>
      <c r="AJ45" s="8">
        <v>0</v>
      </c>
      <c r="AK45" s="7">
        <v>0</v>
      </c>
      <c r="AL45" s="8">
        <v>0</v>
      </c>
      <c r="AM45" s="7">
        <v>1</v>
      </c>
      <c r="AN45" s="7">
        <v>2.7095120000000001</v>
      </c>
      <c r="AO45" s="7">
        <v>1</v>
      </c>
      <c r="AP45" s="7">
        <v>2.7095120000000001</v>
      </c>
      <c r="AQ45" s="7">
        <v>0</v>
      </c>
      <c r="AR45" s="8">
        <v>0</v>
      </c>
      <c r="AS45" s="7">
        <v>0</v>
      </c>
      <c r="AT45" s="8">
        <v>0</v>
      </c>
      <c r="AU45" s="7">
        <v>3</v>
      </c>
      <c r="AV45" s="8">
        <v>78.315189099999998</v>
      </c>
      <c r="AW45" s="7">
        <v>10</v>
      </c>
      <c r="AX45" s="8">
        <v>40.252584599999999</v>
      </c>
      <c r="AY45" s="7">
        <v>1</v>
      </c>
      <c r="AZ45" s="8">
        <v>0</v>
      </c>
      <c r="BA45" s="8">
        <f t="shared" si="2"/>
        <v>14</v>
      </c>
      <c r="BB45" s="8">
        <f t="shared" si="3"/>
        <v>118.5677737</v>
      </c>
      <c r="BC45" s="8">
        <f t="shared" si="4"/>
        <v>15</v>
      </c>
      <c r="BD45" s="8">
        <f t="shared" si="5"/>
        <v>121.27728570000001</v>
      </c>
      <c r="BE45" s="7">
        <v>0</v>
      </c>
      <c r="BF45" s="8">
        <v>0</v>
      </c>
      <c r="BG45" s="7">
        <f t="shared" si="6"/>
        <v>1</v>
      </c>
      <c r="BH45" s="8">
        <f t="shared" si="7"/>
        <v>2.7095120000000001</v>
      </c>
      <c r="BI45" s="7">
        <f t="shared" si="8"/>
        <v>3</v>
      </c>
      <c r="BJ45" s="8">
        <f t="shared" si="9"/>
        <v>78.315189099999998</v>
      </c>
    </row>
    <row r="46" spans="2:62" s="1" customFormat="1" ht="19.149999999999999" customHeight="1" x14ac:dyDescent="0.25">
      <c r="B46" s="9" t="s">
        <v>66</v>
      </c>
      <c r="C46" s="7">
        <v>0</v>
      </c>
      <c r="D46" s="8">
        <v>0</v>
      </c>
      <c r="E46" s="7">
        <v>0</v>
      </c>
      <c r="F46" s="8">
        <v>0</v>
      </c>
      <c r="G46" s="7">
        <v>0</v>
      </c>
      <c r="H46" s="8">
        <v>0</v>
      </c>
      <c r="I46" s="7">
        <v>0</v>
      </c>
      <c r="J46" s="8">
        <v>0</v>
      </c>
      <c r="K46" s="7">
        <v>0</v>
      </c>
      <c r="L46" s="8">
        <v>0</v>
      </c>
      <c r="M46" s="8">
        <f t="shared" si="0"/>
        <v>0</v>
      </c>
      <c r="N46" s="8">
        <f t="shared" si="1"/>
        <v>0</v>
      </c>
      <c r="O46" s="7">
        <v>7</v>
      </c>
      <c r="P46" s="8">
        <v>304.58009049999998</v>
      </c>
      <c r="Q46" s="7">
        <v>9</v>
      </c>
      <c r="R46" s="8">
        <v>578.96667019999995</v>
      </c>
      <c r="S46" s="7">
        <v>0</v>
      </c>
      <c r="T46" s="8">
        <v>0</v>
      </c>
      <c r="U46" s="7">
        <v>0</v>
      </c>
      <c r="V46" s="7">
        <v>0</v>
      </c>
      <c r="W46" s="7">
        <v>0</v>
      </c>
      <c r="X46" s="8">
        <v>0</v>
      </c>
      <c r="Y46" s="7">
        <v>16</v>
      </c>
      <c r="Z46" s="7">
        <v>883.54676070000005</v>
      </c>
      <c r="AA46" s="7">
        <v>0</v>
      </c>
      <c r="AB46" s="8">
        <v>0</v>
      </c>
      <c r="AC46" s="7">
        <v>1</v>
      </c>
      <c r="AD46" s="8">
        <v>3.68499</v>
      </c>
      <c r="AE46" s="7">
        <v>4</v>
      </c>
      <c r="AF46" s="8">
        <v>49.932297800000001</v>
      </c>
      <c r="AG46" s="7">
        <v>0</v>
      </c>
      <c r="AH46" s="8">
        <v>0</v>
      </c>
      <c r="AI46" s="7">
        <v>0</v>
      </c>
      <c r="AJ46" s="8">
        <v>0</v>
      </c>
      <c r="AK46" s="7">
        <v>0</v>
      </c>
      <c r="AL46" s="8">
        <v>0</v>
      </c>
      <c r="AM46" s="7">
        <v>5</v>
      </c>
      <c r="AN46" s="7">
        <v>53.6172878</v>
      </c>
      <c r="AO46" s="7">
        <v>21</v>
      </c>
      <c r="AP46" s="7">
        <v>937.16404850000004</v>
      </c>
      <c r="AQ46" s="7">
        <v>0</v>
      </c>
      <c r="AR46" s="8">
        <v>0</v>
      </c>
      <c r="AS46" s="7">
        <v>0</v>
      </c>
      <c r="AT46" s="8">
        <v>0</v>
      </c>
      <c r="AU46" s="7">
        <v>1</v>
      </c>
      <c r="AV46" s="8">
        <v>14.0921821</v>
      </c>
      <c r="AW46" s="7">
        <v>79</v>
      </c>
      <c r="AX46" s="8">
        <v>142.97694999999999</v>
      </c>
      <c r="AY46" s="7">
        <v>276</v>
      </c>
      <c r="AZ46" s="8">
        <v>300.49162899999999</v>
      </c>
      <c r="BA46" s="8">
        <f t="shared" si="2"/>
        <v>356</v>
      </c>
      <c r="BB46" s="8">
        <f t="shared" si="3"/>
        <v>457.56076109999998</v>
      </c>
      <c r="BC46" s="8">
        <f t="shared" si="4"/>
        <v>377</v>
      </c>
      <c r="BD46" s="8">
        <f t="shared" si="5"/>
        <v>1394.7248096000001</v>
      </c>
      <c r="BE46" s="7">
        <v>1</v>
      </c>
      <c r="BF46" s="8">
        <v>3.68499</v>
      </c>
      <c r="BG46" s="7">
        <f t="shared" si="6"/>
        <v>1</v>
      </c>
      <c r="BH46" s="8">
        <f t="shared" si="7"/>
        <v>3.68499</v>
      </c>
      <c r="BI46" s="7">
        <f t="shared" si="8"/>
        <v>5</v>
      </c>
      <c r="BJ46" s="8">
        <f t="shared" si="9"/>
        <v>64.024479900000003</v>
      </c>
    </row>
    <row r="47" spans="2:62" s="1" customFormat="1" ht="19.149999999999999" customHeight="1" x14ac:dyDescent="0.25">
      <c r="B47" s="10" t="s">
        <v>67</v>
      </c>
      <c r="C47" s="6">
        <v>112</v>
      </c>
      <c r="D47" s="6">
        <v>1644.4813618000001</v>
      </c>
      <c r="E47" s="6">
        <v>262</v>
      </c>
      <c r="F47" s="6">
        <v>1078.9597974999999</v>
      </c>
      <c r="G47" s="6">
        <v>133</v>
      </c>
      <c r="H47" s="6">
        <v>320.70661109999998</v>
      </c>
      <c r="I47" s="6">
        <v>0</v>
      </c>
      <c r="J47" s="6">
        <v>0</v>
      </c>
      <c r="K47" s="6">
        <v>4</v>
      </c>
      <c r="L47" s="6">
        <v>113.0114267</v>
      </c>
      <c r="M47" s="8">
        <f t="shared" si="0"/>
        <v>378</v>
      </c>
      <c r="N47" s="8">
        <f t="shared" si="1"/>
        <v>2836.4525859999999</v>
      </c>
      <c r="O47" s="6">
        <v>306</v>
      </c>
      <c r="P47" s="6">
        <v>3989.824114</v>
      </c>
      <c r="Q47" s="6">
        <v>65</v>
      </c>
      <c r="R47" s="6">
        <v>3623.1839289</v>
      </c>
      <c r="S47" s="6">
        <v>46</v>
      </c>
      <c r="T47" s="6">
        <v>347.72385400000002</v>
      </c>
      <c r="U47" s="6">
        <v>0</v>
      </c>
      <c r="V47" s="6">
        <v>0</v>
      </c>
      <c r="W47" s="6">
        <v>0</v>
      </c>
      <c r="X47" s="6">
        <v>0</v>
      </c>
      <c r="Y47" s="6">
        <v>417</v>
      </c>
      <c r="Z47" s="6">
        <v>7960.7318968999998</v>
      </c>
      <c r="AA47" s="6">
        <v>0</v>
      </c>
      <c r="AB47" s="6">
        <v>0</v>
      </c>
      <c r="AC47" s="6">
        <v>3</v>
      </c>
      <c r="AD47" s="6">
        <v>7.0910396999999996</v>
      </c>
      <c r="AE47" s="6">
        <v>25</v>
      </c>
      <c r="AF47" s="6">
        <v>251.280776</v>
      </c>
      <c r="AG47" s="6">
        <v>0</v>
      </c>
      <c r="AH47" s="6">
        <v>0</v>
      </c>
      <c r="AI47" s="6">
        <v>0</v>
      </c>
      <c r="AJ47" s="6">
        <v>0</v>
      </c>
      <c r="AK47" s="6">
        <v>666</v>
      </c>
      <c r="AL47" s="6">
        <v>121.7662</v>
      </c>
      <c r="AM47" s="6">
        <v>694</v>
      </c>
      <c r="AN47" s="6">
        <v>380.13801569999998</v>
      </c>
      <c r="AO47" s="6">
        <v>1622</v>
      </c>
      <c r="AP47" s="6">
        <v>11498.029109700001</v>
      </c>
      <c r="AQ47" s="6">
        <v>1</v>
      </c>
      <c r="AR47" s="6">
        <v>1.9381699999999999</v>
      </c>
      <c r="AS47" s="6">
        <v>1</v>
      </c>
      <c r="AT47" s="6">
        <v>23.387398099999999</v>
      </c>
      <c r="AU47" s="6">
        <v>42</v>
      </c>
      <c r="AV47" s="6">
        <v>925.99250219999999</v>
      </c>
      <c r="AW47" s="6">
        <v>2484</v>
      </c>
      <c r="AX47" s="6">
        <v>2425.0920778</v>
      </c>
      <c r="AY47" s="6">
        <v>7069</v>
      </c>
      <c r="AZ47" s="6">
        <v>9456.396299</v>
      </c>
      <c r="BA47" s="8">
        <f t="shared" si="2"/>
        <v>9597</v>
      </c>
      <c r="BB47" s="8">
        <f t="shared" si="3"/>
        <v>12832.8064471</v>
      </c>
      <c r="BC47" s="8">
        <f t="shared" si="4"/>
        <v>11219</v>
      </c>
      <c r="BD47" s="8">
        <f t="shared" si="5"/>
        <v>24330.835556800001</v>
      </c>
      <c r="BE47" s="6">
        <v>1014</v>
      </c>
      <c r="BF47" s="6">
        <v>2495.9443784999999</v>
      </c>
      <c r="BG47" s="7">
        <f t="shared" si="6"/>
        <v>4</v>
      </c>
      <c r="BH47" s="8">
        <f t="shared" si="7"/>
        <v>30.478437799999998</v>
      </c>
      <c r="BI47" s="7">
        <f t="shared" si="8"/>
        <v>67</v>
      </c>
      <c r="BJ47" s="8">
        <f t="shared" si="9"/>
        <v>1177.2732782</v>
      </c>
    </row>
    <row r="48" spans="2:62" s="1" customFormat="1" ht="19.149999999999999" customHeight="1" x14ac:dyDescent="0.25">
      <c r="B48" s="9" t="s">
        <v>68</v>
      </c>
      <c r="C48" s="7">
        <v>0</v>
      </c>
      <c r="D48" s="8">
        <v>0</v>
      </c>
      <c r="E48" s="7">
        <v>2</v>
      </c>
      <c r="F48" s="8">
        <v>0.8669</v>
      </c>
      <c r="G48" s="7">
        <v>0</v>
      </c>
      <c r="H48" s="8">
        <v>0</v>
      </c>
      <c r="I48" s="7">
        <v>0</v>
      </c>
      <c r="J48" s="8">
        <v>0</v>
      </c>
      <c r="K48" s="7">
        <v>0</v>
      </c>
      <c r="L48" s="8">
        <v>0</v>
      </c>
      <c r="M48" s="8">
        <f t="shared" si="0"/>
        <v>2</v>
      </c>
      <c r="N48" s="8">
        <f t="shared" si="1"/>
        <v>0.8669</v>
      </c>
      <c r="O48" s="7">
        <v>15</v>
      </c>
      <c r="P48" s="8">
        <v>40.737200000000001</v>
      </c>
      <c r="Q48" s="7">
        <v>2</v>
      </c>
      <c r="R48" s="8">
        <v>119.66005</v>
      </c>
      <c r="S48" s="7">
        <v>0</v>
      </c>
      <c r="T48" s="8">
        <v>0</v>
      </c>
      <c r="U48" s="7">
        <v>0</v>
      </c>
      <c r="V48" s="7">
        <v>0</v>
      </c>
      <c r="W48" s="7">
        <v>0</v>
      </c>
      <c r="X48" s="8">
        <v>0</v>
      </c>
      <c r="Y48" s="7">
        <v>17</v>
      </c>
      <c r="Z48" s="7">
        <v>160.39725000000001</v>
      </c>
      <c r="AA48" s="7">
        <v>0</v>
      </c>
      <c r="AB48" s="8">
        <v>0</v>
      </c>
      <c r="AC48" s="7">
        <v>0</v>
      </c>
      <c r="AD48" s="8">
        <v>0</v>
      </c>
      <c r="AE48" s="7">
        <v>0</v>
      </c>
      <c r="AF48" s="8">
        <v>0</v>
      </c>
      <c r="AG48" s="7">
        <v>0</v>
      </c>
      <c r="AH48" s="8">
        <v>0</v>
      </c>
      <c r="AI48" s="7">
        <v>0</v>
      </c>
      <c r="AJ48" s="8">
        <v>0</v>
      </c>
      <c r="AK48" s="7">
        <v>0</v>
      </c>
      <c r="AL48" s="8">
        <v>0</v>
      </c>
      <c r="AM48" s="7">
        <v>0</v>
      </c>
      <c r="AN48" s="7">
        <v>0</v>
      </c>
      <c r="AO48" s="7">
        <v>19</v>
      </c>
      <c r="AP48" s="7">
        <v>161.26415</v>
      </c>
      <c r="AQ48" s="7">
        <v>0</v>
      </c>
      <c r="AR48" s="8">
        <v>0</v>
      </c>
      <c r="AS48" s="7">
        <v>0</v>
      </c>
      <c r="AT48" s="8">
        <v>0</v>
      </c>
      <c r="AU48" s="7">
        <v>0</v>
      </c>
      <c r="AV48" s="8">
        <v>0</v>
      </c>
      <c r="AW48" s="7">
        <v>5</v>
      </c>
      <c r="AX48" s="8">
        <v>2.9192800000000001</v>
      </c>
      <c r="AY48" s="7">
        <v>103</v>
      </c>
      <c r="AZ48" s="8">
        <v>124.72357</v>
      </c>
      <c r="BA48" s="8">
        <f t="shared" si="2"/>
        <v>108</v>
      </c>
      <c r="BB48" s="8">
        <f t="shared" si="3"/>
        <v>127.64285</v>
      </c>
      <c r="BC48" s="8">
        <f t="shared" si="4"/>
        <v>127</v>
      </c>
      <c r="BD48" s="8">
        <f t="shared" si="5"/>
        <v>288.90699999999998</v>
      </c>
      <c r="BE48" s="7">
        <v>3</v>
      </c>
      <c r="BF48" s="8">
        <v>0.88721000000000005</v>
      </c>
      <c r="BG48" s="7">
        <f t="shared" si="6"/>
        <v>0</v>
      </c>
      <c r="BH48" s="8">
        <f t="shared" si="7"/>
        <v>0</v>
      </c>
      <c r="BI48" s="7">
        <f t="shared" si="8"/>
        <v>0</v>
      </c>
      <c r="BJ48" s="8">
        <f t="shared" si="9"/>
        <v>0</v>
      </c>
    </row>
    <row r="49" spans="2:62" s="1" customFormat="1" ht="19.149999999999999" customHeight="1" x14ac:dyDescent="0.25">
      <c r="B49" s="9" t="s">
        <v>69</v>
      </c>
      <c r="C49" s="7">
        <v>0</v>
      </c>
      <c r="D49" s="8">
        <v>0</v>
      </c>
      <c r="E49" s="7">
        <v>0</v>
      </c>
      <c r="F49" s="8">
        <v>0</v>
      </c>
      <c r="G49" s="7">
        <v>0</v>
      </c>
      <c r="H49" s="8">
        <v>0</v>
      </c>
      <c r="I49" s="7">
        <v>0</v>
      </c>
      <c r="J49" s="8">
        <v>0</v>
      </c>
      <c r="K49" s="7">
        <v>0</v>
      </c>
      <c r="L49" s="8">
        <v>0</v>
      </c>
      <c r="M49" s="8">
        <f t="shared" si="0"/>
        <v>0</v>
      </c>
      <c r="N49" s="8">
        <f t="shared" si="1"/>
        <v>0</v>
      </c>
      <c r="O49" s="7">
        <v>3</v>
      </c>
      <c r="P49" s="8">
        <v>8.1589829999999992</v>
      </c>
      <c r="Q49" s="7">
        <v>0</v>
      </c>
      <c r="R49" s="8">
        <v>0</v>
      </c>
      <c r="S49" s="7">
        <v>0</v>
      </c>
      <c r="T49" s="8">
        <v>0</v>
      </c>
      <c r="U49" s="7">
        <v>0</v>
      </c>
      <c r="V49" s="7">
        <v>0</v>
      </c>
      <c r="W49" s="7">
        <v>0</v>
      </c>
      <c r="X49" s="8">
        <v>0</v>
      </c>
      <c r="Y49" s="7">
        <v>3</v>
      </c>
      <c r="Z49" s="7">
        <v>8.1589829999999992</v>
      </c>
      <c r="AA49" s="7">
        <v>0</v>
      </c>
      <c r="AB49" s="8">
        <v>0</v>
      </c>
      <c r="AC49" s="7">
        <v>0</v>
      </c>
      <c r="AD49" s="8">
        <v>0</v>
      </c>
      <c r="AE49" s="7">
        <v>0</v>
      </c>
      <c r="AF49" s="8">
        <v>0</v>
      </c>
      <c r="AG49" s="7">
        <v>0</v>
      </c>
      <c r="AH49" s="8">
        <v>0</v>
      </c>
      <c r="AI49" s="7">
        <v>0</v>
      </c>
      <c r="AJ49" s="8">
        <v>0</v>
      </c>
      <c r="AK49" s="7">
        <v>0</v>
      </c>
      <c r="AL49" s="8">
        <v>0</v>
      </c>
      <c r="AM49" s="7">
        <v>0</v>
      </c>
      <c r="AN49" s="7">
        <v>0</v>
      </c>
      <c r="AO49" s="7">
        <v>3</v>
      </c>
      <c r="AP49" s="7">
        <v>8.1589829999999992</v>
      </c>
      <c r="AQ49" s="7">
        <v>0</v>
      </c>
      <c r="AR49" s="8">
        <v>0</v>
      </c>
      <c r="AS49" s="7">
        <v>0</v>
      </c>
      <c r="AT49" s="8">
        <v>0</v>
      </c>
      <c r="AU49" s="7">
        <v>0</v>
      </c>
      <c r="AV49" s="8">
        <v>0</v>
      </c>
      <c r="AW49" s="7">
        <v>1</v>
      </c>
      <c r="AX49" s="8">
        <v>7.1674000000000002E-2</v>
      </c>
      <c r="AY49" s="7">
        <v>0</v>
      </c>
      <c r="AZ49" s="8">
        <v>0</v>
      </c>
      <c r="BA49" s="8">
        <f t="shared" si="2"/>
        <v>1</v>
      </c>
      <c r="BB49" s="8">
        <f t="shared" si="3"/>
        <v>7.1674000000000002E-2</v>
      </c>
      <c r="BC49" s="8">
        <f t="shared" si="4"/>
        <v>4</v>
      </c>
      <c r="BD49" s="8">
        <f t="shared" si="5"/>
        <v>8.230656999999999</v>
      </c>
      <c r="BE49" s="7">
        <v>0</v>
      </c>
      <c r="BF49" s="8">
        <v>0</v>
      </c>
      <c r="BG49" s="7">
        <f t="shared" si="6"/>
        <v>0</v>
      </c>
      <c r="BH49" s="8">
        <f t="shared" si="7"/>
        <v>0</v>
      </c>
      <c r="BI49" s="7">
        <f t="shared" si="8"/>
        <v>0</v>
      </c>
      <c r="BJ49" s="8">
        <f t="shared" si="9"/>
        <v>0</v>
      </c>
    </row>
    <row r="50" spans="2:62" s="1" customFormat="1" ht="19.149999999999999" customHeight="1" x14ac:dyDescent="0.25">
      <c r="B50" s="9" t="s">
        <v>70</v>
      </c>
      <c r="C50" s="7">
        <v>0</v>
      </c>
      <c r="D50" s="8">
        <v>0</v>
      </c>
      <c r="E50" s="7">
        <v>0</v>
      </c>
      <c r="F50" s="8">
        <v>0</v>
      </c>
      <c r="G50" s="7">
        <v>0</v>
      </c>
      <c r="H50" s="8">
        <v>0</v>
      </c>
      <c r="I50" s="7">
        <v>0</v>
      </c>
      <c r="J50" s="8">
        <v>0</v>
      </c>
      <c r="K50" s="7">
        <v>0</v>
      </c>
      <c r="L50" s="8">
        <v>0</v>
      </c>
      <c r="M50" s="8">
        <f t="shared" si="0"/>
        <v>0</v>
      </c>
      <c r="N50" s="8">
        <f t="shared" si="1"/>
        <v>0</v>
      </c>
      <c r="O50" s="7">
        <v>0</v>
      </c>
      <c r="P50" s="8">
        <v>0</v>
      </c>
      <c r="Q50" s="7">
        <v>0</v>
      </c>
      <c r="R50" s="8">
        <v>0</v>
      </c>
      <c r="S50" s="7">
        <v>0</v>
      </c>
      <c r="T50" s="8">
        <v>0</v>
      </c>
      <c r="U50" s="7">
        <v>0</v>
      </c>
      <c r="V50" s="7">
        <v>0</v>
      </c>
      <c r="W50" s="7">
        <v>0</v>
      </c>
      <c r="X50" s="8">
        <v>0</v>
      </c>
      <c r="Y50" s="7">
        <v>0</v>
      </c>
      <c r="Z50" s="7">
        <v>0</v>
      </c>
      <c r="AA50" s="7">
        <v>0</v>
      </c>
      <c r="AB50" s="8">
        <v>0</v>
      </c>
      <c r="AC50" s="7">
        <v>0</v>
      </c>
      <c r="AD50" s="8">
        <v>0</v>
      </c>
      <c r="AE50" s="7">
        <v>0</v>
      </c>
      <c r="AF50" s="8">
        <v>0</v>
      </c>
      <c r="AG50" s="7">
        <v>0</v>
      </c>
      <c r="AH50" s="8">
        <v>0</v>
      </c>
      <c r="AI50" s="7">
        <v>0</v>
      </c>
      <c r="AJ50" s="8">
        <v>0</v>
      </c>
      <c r="AK50" s="7">
        <v>0</v>
      </c>
      <c r="AL50" s="8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v>0</v>
      </c>
      <c r="AS50" s="7">
        <v>0</v>
      </c>
      <c r="AT50" s="8">
        <v>0</v>
      </c>
      <c r="AU50" s="7">
        <v>0</v>
      </c>
      <c r="AV50" s="8">
        <v>0</v>
      </c>
      <c r="AW50" s="7">
        <v>0</v>
      </c>
      <c r="AX50" s="8">
        <v>0</v>
      </c>
      <c r="AY50" s="7">
        <v>0</v>
      </c>
      <c r="AZ50" s="8">
        <v>0</v>
      </c>
      <c r="BA50" s="8">
        <f t="shared" si="2"/>
        <v>0</v>
      </c>
      <c r="BB50" s="8">
        <f t="shared" si="3"/>
        <v>0</v>
      </c>
      <c r="BC50" s="8">
        <f t="shared" si="4"/>
        <v>0</v>
      </c>
      <c r="BD50" s="8">
        <f t="shared" si="5"/>
        <v>0</v>
      </c>
      <c r="BE50" s="7">
        <v>0</v>
      </c>
      <c r="BF50" s="8">
        <v>0</v>
      </c>
      <c r="BG50" s="7">
        <f t="shared" si="6"/>
        <v>0</v>
      </c>
      <c r="BH50" s="8">
        <f t="shared" si="7"/>
        <v>0</v>
      </c>
      <c r="BI50" s="7">
        <f t="shared" si="8"/>
        <v>0</v>
      </c>
      <c r="BJ50" s="8">
        <f t="shared" si="9"/>
        <v>0</v>
      </c>
    </row>
    <row r="51" spans="2:62" s="1" customFormat="1" ht="19.149999999999999" customHeight="1" x14ac:dyDescent="0.25">
      <c r="B51" s="9" t="s">
        <v>71</v>
      </c>
      <c r="C51" s="7">
        <v>0</v>
      </c>
      <c r="D51" s="8">
        <v>0</v>
      </c>
      <c r="E51" s="7">
        <v>0</v>
      </c>
      <c r="F51" s="8">
        <v>0</v>
      </c>
      <c r="G51" s="7">
        <v>0</v>
      </c>
      <c r="H51" s="8">
        <v>0</v>
      </c>
      <c r="I51" s="7">
        <v>0</v>
      </c>
      <c r="J51" s="8">
        <v>0</v>
      </c>
      <c r="K51" s="7">
        <v>0</v>
      </c>
      <c r="L51" s="8">
        <v>0</v>
      </c>
      <c r="M51" s="8">
        <f t="shared" si="0"/>
        <v>0</v>
      </c>
      <c r="N51" s="8">
        <f t="shared" si="1"/>
        <v>0</v>
      </c>
      <c r="O51" s="7">
        <v>0</v>
      </c>
      <c r="P51" s="8">
        <v>0</v>
      </c>
      <c r="Q51" s="7">
        <v>0</v>
      </c>
      <c r="R51" s="8">
        <v>0</v>
      </c>
      <c r="S51" s="7">
        <v>0</v>
      </c>
      <c r="T51" s="8">
        <v>0</v>
      </c>
      <c r="U51" s="7">
        <v>0</v>
      </c>
      <c r="V51" s="7">
        <v>0</v>
      </c>
      <c r="W51" s="7">
        <v>0</v>
      </c>
      <c r="X51" s="8">
        <v>0</v>
      </c>
      <c r="Y51" s="7">
        <v>0</v>
      </c>
      <c r="Z51" s="7">
        <v>0</v>
      </c>
      <c r="AA51" s="7">
        <v>0</v>
      </c>
      <c r="AB51" s="8">
        <v>0</v>
      </c>
      <c r="AC51" s="7">
        <v>0</v>
      </c>
      <c r="AD51" s="8">
        <v>0</v>
      </c>
      <c r="AE51" s="7">
        <v>0</v>
      </c>
      <c r="AF51" s="8">
        <v>0</v>
      </c>
      <c r="AG51" s="7">
        <v>0</v>
      </c>
      <c r="AH51" s="8">
        <v>0</v>
      </c>
      <c r="AI51" s="7">
        <v>0</v>
      </c>
      <c r="AJ51" s="8">
        <v>0</v>
      </c>
      <c r="AK51" s="7">
        <v>0</v>
      </c>
      <c r="AL51" s="8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v>0</v>
      </c>
      <c r="AS51" s="7">
        <v>0</v>
      </c>
      <c r="AT51" s="8">
        <v>0</v>
      </c>
      <c r="AU51" s="7">
        <v>0</v>
      </c>
      <c r="AV51" s="8">
        <v>0</v>
      </c>
      <c r="AW51" s="7">
        <v>0</v>
      </c>
      <c r="AX51" s="8">
        <v>0</v>
      </c>
      <c r="AY51" s="7">
        <v>0</v>
      </c>
      <c r="AZ51" s="8">
        <v>0</v>
      </c>
      <c r="BA51" s="8">
        <f t="shared" si="2"/>
        <v>0</v>
      </c>
      <c r="BB51" s="8">
        <f t="shared" si="3"/>
        <v>0</v>
      </c>
      <c r="BC51" s="8">
        <f t="shared" si="4"/>
        <v>0</v>
      </c>
      <c r="BD51" s="8">
        <f t="shared" si="5"/>
        <v>0</v>
      </c>
      <c r="BE51" s="7">
        <v>0</v>
      </c>
      <c r="BF51" s="8">
        <v>0</v>
      </c>
      <c r="BG51" s="7">
        <f t="shared" si="6"/>
        <v>0</v>
      </c>
      <c r="BH51" s="8">
        <f t="shared" si="7"/>
        <v>0</v>
      </c>
      <c r="BI51" s="7">
        <f t="shared" si="8"/>
        <v>0</v>
      </c>
      <c r="BJ51" s="8">
        <f t="shared" si="9"/>
        <v>0</v>
      </c>
    </row>
    <row r="52" spans="2:62" s="1" customFormat="1" ht="19.149999999999999" customHeight="1" x14ac:dyDescent="0.25">
      <c r="B52" s="9" t="s">
        <v>72</v>
      </c>
      <c r="C52" s="7">
        <v>0</v>
      </c>
      <c r="D52" s="8">
        <v>0</v>
      </c>
      <c r="E52" s="7">
        <v>0</v>
      </c>
      <c r="F52" s="8">
        <v>0</v>
      </c>
      <c r="G52" s="7">
        <v>0</v>
      </c>
      <c r="H52" s="8">
        <v>0</v>
      </c>
      <c r="I52" s="7">
        <v>0</v>
      </c>
      <c r="J52" s="8">
        <v>0</v>
      </c>
      <c r="K52" s="7">
        <v>0</v>
      </c>
      <c r="L52" s="8">
        <v>0</v>
      </c>
      <c r="M52" s="8">
        <f t="shared" si="0"/>
        <v>0</v>
      </c>
      <c r="N52" s="8">
        <f t="shared" si="1"/>
        <v>0</v>
      </c>
      <c r="O52" s="7">
        <v>2</v>
      </c>
      <c r="P52" s="8">
        <v>1.8105</v>
      </c>
      <c r="Q52" s="7">
        <v>0</v>
      </c>
      <c r="R52" s="8">
        <v>0</v>
      </c>
      <c r="S52" s="7">
        <v>0</v>
      </c>
      <c r="T52" s="8">
        <v>0</v>
      </c>
      <c r="U52" s="7">
        <v>0</v>
      </c>
      <c r="V52" s="7">
        <v>0</v>
      </c>
      <c r="W52" s="7">
        <v>0</v>
      </c>
      <c r="X52" s="8">
        <v>0</v>
      </c>
      <c r="Y52" s="7">
        <v>2</v>
      </c>
      <c r="Z52" s="7">
        <v>1.8105</v>
      </c>
      <c r="AA52" s="7">
        <v>0</v>
      </c>
      <c r="AB52" s="8">
        <v>0</v>
      </c>
      <c r="AC52" s="7">
        <v>0</v>
      </c>
      <c r="AD52" s="8">
        <v>0</v>
      </c>
      <c r="AE52" s="7">
        <v>4</v>
      </c>
      <c r="AF52" s="8">
        <v>63.941659999999999</v>
      </c>
      <c r="AG52" s="7">
        <v>0</v>
      </c>
      <c r="AH52" s="8">
        <v>0</v>
      </c>
      <c r="AI52" s="7">
        <v>0</v>
      </c>
      <c r="AJ52" s="8">
        <v>0</v>
      </c>
      <c r="AK52" s="7">
        <v>0</v>
      </c>
      <c r="AL52" s="8">
        <v>0</v>
      </c>
      <c r="AM52" s="7">
        <v>4</v>
      </c>
      <c r="AN52" s="7">
        <v>63.941659999999999</v>
      </c>
      <c r="AO52" s="7">
        <v>6</v>
      </c>
      <c r="AP52" s="7">
        <v>65.752160000000003</v>
      </c>
      <c r="AQ52" s="7">
        <v>0</v>
      </c>
      <c r="AR52" s="8">
        <v>0</v>
      </c>
      <c r="AS52" s="7">
        <v>0</v>
      </c>
      <c r="AT52" s="8">
        <v>0</v>
      </c>
      <c r="AU52" s="7">
        <v>1</v>
      </c>
      <c r="AV52" s="8">
        <v>49.096299999999999</v>
      </c>
      <c r="AW52" s="7">
        <v>0</v>
      </c>
      <c r="AX52" s="8">
        <v>0</v>
      </c>
      <c r="AY52" s="7">
        <v>1</v>
      </c>
      <c r="AZ52" s="8">
        <v>2.8948999999999998</v>
      </c>
      <c r="BA52" s="8">
        <f t="shared" si="2"/>
        <v>2</v>
      </c>
      <c r="BB52" s="8">
        <f t="shared" si="3"/>
        <v>51.991199999999999</v>
      </c>
      <c r="BC52" s="8">
        <f t="shared" si="4"/>
        <v>8</v>
      </c>
      <c r="BD52" s="8">
        <f t="shared" si="5"/>
        <v>117.74336</v>
      </c>
      <c r="BE52" s="7">
        <v>0</v>
      </c>
      <c r="BF52" s="8">
        <v>0</v>
      </c>
      <c r="BG52" s="7">
        <f t="shared" si="6"/>
        <v>0</v>
      </c>
      <c r="BH52" s="8">
        <f t="shared" si="7"/>
        <v>0</v>
      </c>
      <c r="BI52" s="7">
        <f t="shared" si="8"/>
        <v>5</v>
      </c>
      <c r="BJ52" s="8">
        <f t="shared" si="9"/>
        <v>113.03796</v>
      </c>
    </row>
    <row r="53" spans="2:62" s="1" customFormat="1" ht="19.149999999999999" customHeight="1" x14ac:dyDescent="0.25">
      <c r="B53" s="9" t="s">
        <v>73</v>
      </c>
      <c r="C53" s="7">
        <v>0</v>
      </c>
      <c r="D53" s="8">
        <v>0</v>
      </c>
      <c r="E53" s="7">
        <v>19</v>
      </c>
      <c r="F53" s="8">
        <v>3.3395492999999998</v>
      </c>
      <c r="G53" s="7">
        <v>17</v>
      </c>
      <c r="H53" s="8">
        <v>3.1905695000000001</v>
      </c>
      <c r="I53" s="7">
        <v>0</v>
      </c>
      <c r="J53" s="8">
        <v>0</v>
      </c>
      <c r="K53" s="7">
        <v>0</v>
      </c>
      <c r="L53" s="8">
        <v>0</v>
      </c>
      <c r="M53" s="8">
        <f t="shared" si="0"/>
        <v>19</v>
      </c>
      <c r="N53" s="8">
        <f t="shared" si="1"/>
        <v>3.3395492999999998</v>
      </c>
      <c r="O53" s="7">
        <v>97</v>
      </c>
      <c r="P53" s="8">
        <v>15.107729600000001</v>
      </c>
      <c r="Q53" s="7">
        <v>0</v>
      </c>
      <c r="R53" s="8">
        <v>0</v>
      </c>
      <c r="S53" s="7">
        <v>0</v>
      </c>
      <c r="T53" s="8">
        <v>0</v>
      </c>
      <c r="U53" s="7">
        <v>0</v>
      </c>
      <c r="V53" s="7">
        <v>0</v>
      </c>
      <c r="W53" s="7">
        <v>0</v>
      </c>
      <c r="X53" s="8">
        <v>0</v>
      </c>
      <c r="Y53" s="7">
        <v>97</v>
      </c>
      <c r="Z53" s="7">
        <v>15.107729600000001</v>
      </c>
      <c r="AA53" s="7">
        <v>0</v>
      </c>
      <c r="AB53" s="8">
        <v>0</v>
      </c>
      <c r="AC53" s="7">
        <v>0</v>
      </c>
      <c r="AD53" s="8">
        <v>0</v>
      </c>
      <c r="AE53" s="7">
        <v>0</v>
      </c>
      <c r="AF53" s="8">
        <v>0</v>
      </c>
      <c r="AG53" s="7">
        <v>0</v>
      </c>
      <c r="AH53" s="8">
        <v>0</v>
      </c>
      <c r="AI53" s="7">
        <v>0</v>
      </c>
      <c r="AJ53" s="8">
        <v>0</v>
      </c>
      <c r="AK53" s="7">
        <v>77</v>
      </c>
      <c r="AL53" s="8">
        <v>9.0482849000000005</v>
      </c>
      <c r="AM53" s="7">
        <v>77</v>
      </c>
      <c r="AN53" s="7">
        <v>9.0482849000000005</v>
      </c>
      <c r="AO53" s="7">
        <v>210</v>
      </c>
      <c r="AP53" s="7">
        <v>30.686133300000002</v>
      </c>
      <c r="AQ53" s="7">
        <v>0</v>
      </c>
      <c r="AR53" s="8">
        <v>0</v>
      </c>
      <c r="AS53" s="7">
        <v>0</v>
      </c>
      <c r="AT53" s="8">
        <v>0</v>
      </c>
      <c r="AU53" s="7">
        <v>2</v>
      </c>
      <c r="AV53" s="8">
        <v>3.0479200000000001E-2</v>
      </c>
      <c r="AW53" s="7">
        <v>0</v>
      </c>
      <c r="AX53" s="8">
        <v>0</v>
      </c>
      <c r="AY53" s="7">
        <v>6</v>
      </c>
      <c r="AZ53" s="8">
        <v>0.2762908</v>
      </c>
      <c r="BA53" s="8">
        <f t="shared" si="2"/>
        <v>8</v>
      </c>
      <c r="BB53" s="8">
        <f t="shared" si="3"/>
        <v>0.30676999999999999</v>
      </c>
      <c r="BC53" s="8">
        <f t="shared" si="4"/>
        <v>218</v>
      </c>
      <c r="BD53" s="8">
        <f t="shared" si="5"/>
        <v>30.992903300000002</v>
      </c>
      <c r="BE53" s="7">
        <v>103</v>
      </c>
      <c r="BF53" s="8">
        <v>25.8493602</v>
      </c>
      <c r="BG53" s="7">
        <f t="shared" si="6"/>
        <v>0</v>
      </c>
      <c r="BH53" s="8">
        <f t="shared" si="7"/>
        <v>0</v>
      </c>
      <c r="BI53" s="7">
        <f t="shared" si="8"/>
        <v>2</v>
      </c>
      <c r="BJ53" s="8">
        <f t="shared" si="9"/>
        <v>3.0479200000000001E-2</v>
      </c>
    </row>
    <row r="54" spans="2:62" s="1" customFormat="1" ht="19.149999999999999" customHeight="1" x14ac:dyDescent="0.25">
      <c r="B54" s="9" t="s">
        <v>74</v>
      </c>
      <c r="C54" s="7">
        <v>0</v>
      </c>
      <c r="D54" s="8">
        <v>0</v>
      </c>
      <c r="E54" s="7">
        <v>0</v>
      </c>
      <c r="F54" s="8">
        <v>0</v>
      </c>
      <c r="G54" s="7">
        <v>0</v>
      </c>
      <c r="H54" s="8">
        <v>0</v>
      </c>
      <c r="I54" s="7">
        <v>0</v>
      </c>
      <c r="J54" s="8">
        <v>0</v>
      </c>
      <c r="K54" s="7">
        <v>0</v>
      </c>
      <c r="L54" s="8">
        <v>0</v>
      </c>
      <c r="M54" s="8">
        <f t="shared" si="0"/>
        <v>0</v>
      </c>
      <c r="N54" s="8">
        <f t="shared" si="1"/>
        <v>0</v>
      </c>
      <c r="O54" s="7">
        <v>0</v>
      </c>
      <c r="P54" s="8">
        <v>0</v>
      </c>
      <c r="Q54" s="7">
        <v>0</v>
      </c>
      <c r="R54" s="8">
        <v>0</v>
      </c>
      <c r="S54" s="7">
        <v>0</v>
      </c>
      <c r="T54" s="8">
        <v>0</v>
      </c>
      <c r="U54" s="7">
        <v>0</v>
      </c>
      <c r="V54" s="7">
        <v>0</v>
      </c>
      <c r="W54" s="7">
        <v>0</v>
      </c>
      <c r="X54" s="8">
        <v>0</v>
      </c>
      <c r="Y54" s="7">
        <v>0</v>
      </c>
      <c r="Z54" s="7">
        <v>0</v>
      </c>
      <c r="AA54" s="7">
        <v>0</v>
      </c>
      <c r="AB54" s="8">
        <v>0</v>
      </c>
      <c r="AC54" s="7">
        <v>0</v>
      </c>
      <c r="AD54" s="8">
        <v>0</v>
      </c>
      <c r="AE54" s="7">
        <v>0</v>
      </c>
      <c r="AF54" s="8">
        <v>0</v>
      </c>
      <c r="AG54" s="7">
        <v>0</v>
      </c>
      <c r="AH54" s="8">
        <v>0</v>
      </c>
      <c r="AI54" s="7">
        <v>0</v>
      </c>
      <c r="AJ54" s="8">
        <v>0</v>
      </c>
      <c r="AK54" s="7">
        <v>0</v>
      </c>
      <c r="AL54" s="8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8">
        <v>0</v>
      </c>
      <c r="AS54" s="7">
        <v>0</v>
      </c>
      <c r="AT54" s="8">
        <v>0</v>
      </c>
      <c r="AU54" s="7">
        <v>0</v>
      </c>
      <c r="AV54" s="8">
        <v>0</v>
      </c>
      <c r="AW54" s="7">
        <v>0</v>
      </c>
      <c r="AX54" s="8">
        <v>0</v>
      </c>
      <c r="AY54" s="7">
        <v>12</v>
      </c>
      <c r="AZ54" s="8">
        <v>81.656450000000007</v>
      </c>
      <c r="BA54" s="8">
        <f t="shared" si="2"/>
        <v>12</v>
      </c>
      <c r="BB54" s="8">
        <f t="shared" si="3"/>
        <v>81.656450000000007</v>
      </c>
      <c r="BC54" s="8">
        <f t="shared" si="4"/>
        <v>12</v>
      </c>
      <c r="BD54" s="8">
        <f t="shared" si="5"/>
        <v>81.656450000000007</v>
      </c>
      <c r="BE54" s="7">
        <v>0</v>
      </c>
      <c r="BF54" s="8">
        <v>0</v>
      </c>
      <c r="BG54" s="7">
        <f t="shared" si="6"/>
        <v>0</v>
      </c>
      <c r="BH54" s="8">
        <f t="shared" si="7"/>
        <v>0</v>
      </c>
      <c r="BI54" s="7">
        <f t="shared" si="8"/>
        <v>0</v>
      </c>
      <c r="BJ54" s="8">
        <f t="shared" si="9"/>
        <v>0</v>
      </c>
    </row>
    <row r="55" spans="2:62" s="1" customFormat="1" ht="19.149999999999999" customHeight="1" x14ac:dyDescent="0.25">
      <c r="B55" s="10" t="s">
        <v>75</v>
      </c>
      <c r="C55" s="6">
        <v>0</v>
      </c>
      <c r="D55" s="6">
        <v>0</v>
      </c>
      <c r="E55" s="6">
        <v>21</v>
      </c>
      <c r="F55" s="6">
        <v>4.2064493000000001</v>
      </c>
      <c r="G55" s="6">
        <v>17</v>
      </c>
      <c r="H55" s="6">
        <v>3.1905695000000001</v>
      </c>
      <c r="I55" s="6">
        <v>0</v>
      </c>
      <c r="J55" s="6">
        <v>0</v>
      </c>
      <c r="K55" s="6">
        <v>0</v>
      </c>
      <c r="L55" s="6">
        <v>0</v>
      </c>
      <c r="M55" s="8">
        <f t="shared" si="0"/>
        <v>21</v>
      </c>
      <c r="N55" s="8">
        <f t="shared" si="1"/>
        <v>4.2064493000000001</v>
      </c>
      <c r="O55" s="6">
        <v>117</v>
      </c>
      <c r="P55" s="6">
        <v>65.814412599999997</v>
      </c>
      <c r="Q55" s="6">
        <v>2</v>
      </c>
      <c r="R55" s="6">
        <v>119.66005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119</v>
      </c>
      <c r="Z55" s="6">
        <v>185.47446260000001</v>
      </c>
      <c r="AA55" s="6">
        <v>0</v>
      </c>
      <c r="AB55" s="6">
        <v>0</v>
      </c>
      <c r="AC55" s="6">
        <v>0</v>
      </c>
      <c r="AD55" s="6">
        <v>0</v>
      </c>
      <c r="AE55" s="6">
        <v>4</v>
      </c>
      <c r="AF55" s="6">
        <v>63.941659999999999</v>
      </c>
      <c r="AG55" s="6">
        <v>0</v>
      </c>
      <c r="AH55" s="6">
        <v>0</v>
      </c>
      <c r="AI55" s="6">
        <v>0</v>
      </c>
      <c r="AJ55" s="6">
        <v>0</v>
      </c>
      <c r="AK55" s="6">
        <v>77</v>
      </c>
      <c r="AL55" s="6">
        <v>9.0482849000000005</v>
      </c>
      <c r="AM55" s="6">
        <v>81</v>
      </c>
      <c r="AN55" s="6">
        <v>72.989944899999998</v>
      </c>
      <c r="AO55" s="6">
        <v>238</v>
      </c>
      <c r="AP55" s="6">
        <v>265.86142630000001</v>
      </c>
      <c r="AQ55" s="6">
        <v>0</v>
      </c>
      <c r="AR55" s="6">
        <v>0</v>
      </c>
      <c r="AS55" s="6">
        <v>0</v>
      </c>
      <c r="AT55" s="6">
        <v>0</v>
      </c>
      <c r="AU55" s="6">
        <v>3</v>
      </c>
      <c r="AV55" s="6">
        <v>49.126779200000001</v>
      </c>
      <c r="AW55" s="6">
        <v>6</v>
      </c>
      <c r="AX55" s="6">
        <v>2.9909539999999999</v>
      </c>
      <c r="AY55" s="6">
        <v>122</v>
      </c>
      <c r="AZ55" s="6">
        <v>209.55121080000001</v>
      </c>
      <c r="BA55" s="8">
        <f t="shared" si="2"/>
        <v>131</v>
      </c>
      <c r="BB55" s="8">
        <f t="shared" si="3"/>
        <v>261.66894400000001</v>
      </c>
      <c r="BC55" s="8">
        <f t="shared" si="4"/>
        <v>369</v>
      </c>
      <c r="BD55" s="8">
        <f t="shared" si="5"/>
        <v>527.53037029999996</v>
      </c>
      <c r="BE55" s="6">
        <v>106</v>
      </c>
      <c r="BF55" s="6">
        <v>26.736570199999999</v>
      </c>
      <c r="BG55" s="7">
        <f t="shared" si="6"/>
        <v>0</v>
      </c>
      <c r="BH55" s="8">
        <f t="shared" si="7"/>
        <v>0</v>
      </c>
      <c r="BI55" s="7">
        <f t="shared" si="8"/>
        <v>7</v>
      </c>
      <c r="BJ55" s="8">
        <f t="shared" si="9"/>
        <v>113.0684392</v>
      </c>
    </row>
    <row r="56" spans="2:62" s="1" customFormat="1" ht="19.149999999999999" customHeight="1" x14ac:dyDescent="0.25">
      <c r="B56" s="9" t="s">
        <v>76</v>
      </c>
      <c r="C56" s="7">
        <v>0</v>
      </c>
      <c r="D56" s="8">
        <v>0</v>
      </c>
      <c r="E56" s="7">
        <v>0</v>
      </c>
      <c r="F56" s="8">
        <v>0</v>
      </c>
      <c r="G56" s="7">
        <v>0</v>
      </c>
      <c r="H56" s="8">
        <v>0</v>
      </c>
      <c r="I56" s="7">
        <v>0</v>
      </c>
      <c r="J56" s="8">
        <v>0</v>
      </c>
      <c r="K56" s="7">
        <v>160</v>
      </c>
      <c r="L56" s="8">
        <v>13.56</v>
      </c>
      <c r="M56" s="8">
        <f t="shared" si="0"/>
        <v>160</v>
      </c>
      <c r="N56" s="8">
        <f t="shared" si="1"/>
        <v>13.56</v>
      </c>
      <c r="O56" s="7">
        <v>0</v>
      </c>
      <c r="P56" s="8">
        <v>0</v>
      </c>
      <c r="Q56" s="7">
        <v>0</v>
      </c>
      <c r="R56" s="8">
        <v>0</v>
      </c>
      <c r="S56" s="7">
        <v>0</v>
      </c>
      <c r="T56" s="8">
        <v>0</v>
      </c>
      <c r="U56" s="7">
        <v>0</v>
      </c>
      <c r="V56" s="7">
        <v>0</v>
      </c>
      <c r="W56" s="7">
        <v>0</v>
      </c>
      <c r="X56" s="8">
        <v>0</v>
      </c>
      <c r="Y56" s="7">
        <v>0</v>
      </c>
      <c r="Z56" s="7">
        <v>0</v>
      </c>
      <c r="AA56" s="7">
        <v>0</v>
      </c>
      <c r="AB56" s="8">
        <v>0</v>
      </c>
      <c r="AC56" s="7">
        <v>0</v>
      </c>
      <c r="AD56" s="8">
        <v>0</v>
      </c>
      <c r="AE56" s="7">
        <v>6</v>
      </c>
      <c r="AF56" s="8">
        <v>47.83</v>
      </c>
      <c r="AG56" s="7">
        <v>0</v>
      </c>
      <c r="AH56" s="8">
        <v>0</v>
      </c>
      <c r="AI56" s="7">
        <v>0</v>
      </c>
      <c r="AJ56" s="8">
        <v>0</v>
      </c>
      <c r="AK56" s="7">
        <v>16</v>
      </c>
      <c r="AL56" s="8">
        <v>3.59</v>
      </c>
      <c r="AM56" s="7">
        <v>22</v>
      </c>
      <c r="AN56" s="7">
        <v>51.42</v>
      </c>
      <c r="AO56" s="7">
        <v>182</v>
      </c>
      <c r="AP56" s="7">
        <v>64.98</v>
      </c>
      <c r="AQ56" s="7">
        <v>0</v>
      </c>
      <c r="AR56" s="8">
        <v>0</v>
      </c>
      <c r="AS56" s="7">
        <v>0</v>
      </c>
      <c r="AT56" s="8">
        <v>0</v>
      </c>
      <c r="AU56" s="7">
        <v>0</v>
      </c>
      <c r="AV56" s="8">
        <v>0</v>
      </c>
      <c r="AW56" s="7">
        <v>0</v>
      </c>
      <c r="AX56" s="8">
        <v>0</v>
      </c>
      <c r="AY56" s="7">
        <v>493</v>
      </c>
      <c r="AZ56" s="8">
        <v>312.45999999999998</v>
      </c>
      <c r="BA56" s="8">
        <f t="shared" si="2"/>
        <v>493</v>
      </c>
      <c r="BB56" s="8">
        <f t="shared" si="3"/>
        <v>312.45999999999998</v>
      </c>
      <c r="BC56" s="8">
        <f t="shared" si="4"/>
        <v>675</v>
      </c>
      <c r="BD56" s="8">
        <f t="shared" si="5"/>
        <v>377.44</v>
      </c>
      <c r="BE56" s="7">
        <v>0</v>
      </c>
      <c r="BF56" s="8">
        <v>0</v>
      </c>
      <c r="BG56" s="7">
        <f t="shared" si="6"/>
        <v>0</v>
      </c>
      <c r="BH56" s="8">
        <f t="shared" si="7"/>
        <v>0</v>
      </c>
      <c r="BI56" s="7">
        <f t="shared" si="8"/>
        <v>6</v>
      </c>
      <c r="BJ56" s="8">
        <f t="shared" si="9"/>
        <v>47.83</v>
      </c>
    </row>
    <row r="57" spans="2:62" s="1" customFormat="1" ht="19.149999999999999" customHeight="1" x14ac:dyDescent="0.25">
      <c r="B57" s="9" t="s">
        <v>77</v>
      </c>
      <c r="C57" s="7">
        <v>0</v>
      </c>
      <c r="D57" s="8">
        <v>0</v>
      </c>
      <c r="E57" s="7">
        <v>0</v>
      </c>
      <c r="F57" s="8">
        <v>0</v>
      </c>
      <c r="G57" s="7">
        <v>0</v>
      </c>
      <c r="H57" s="8">
        <v>0</v>
      </c>
      <c r="I57" s="7">
        <v>0</v>
      </c>
      <c r="J57" s="8">
        <v>0</v>
      </c>
      <c r="K57" s="7">
        <v>0</v>
      </c>
      <c r="L57" s="8">
        <v>0</v>
      </c>
      <c r="M57" s="8">
        <f t="shared" si="0"/>
        <v>0</v>
      </c>
      <c r="N57" s="8">
        <f t="shared" si="1"/>
        <v>0</v>
      </c>
      <c r="O57" s="7">
        <v>0</v>
      </c>
      <c r="P57" s="8">
        <v>0</v>
      </c>
      <c r="Q57" s="7">
        <v>0</v>
      </c>
      <c r="R57" s="8">
        <v>0</v>
      </c>
      <c r="S57" s="7">
        <v>0</v>
      </c>
      <c r="T57" s="8">
        <v>0</v>
      </c>
      <c r="U57" s="7">
        <v>0</v>
      </c>
      <c r="V57" s="7">
        <v>0</v>
      </c>
      <c r="W57" s="7">
        <v>0</v>
      </c>
      <c r="X57" s="8">
        <v>0</v>
      </c>
      <c r="Y57" s="7">
        <v>0</v>
      </c>
      <c r="Z57" s="7">
        <v>0</v>
      </c>
      <c r="AA57" s="7">
        <v>0</v>
      </c>
      <c r="AB57" s="8">
        <v>0</v>
      </c>
      <c r="AC57" s="7">
        <v>0</v>
      </c>
      <c r="AD57" s="8">
        <v>0</v>
      </c>
      <c r="AE57" s="7">
        <v>0</v>
      </c>
      <c r="AF57" s="8">
        <v>0</v>
      </c>
      <c r="AG57" s="7">
        <v>0</v>
      </c>
      <c r="AH57" s="8">
        <v>0</v>
      </c>
      <c r="AI57" s="7">
        <v>0</v>
      </c>
      <c r="AJ57" s="8">
        <v>0</v>
      </c>
      <c r="AK57" s="7">
        <v>0</v>
      </c>
      <c r="AL57" s="8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v>0</v>
      </c>
      <c r="AS57" s="7">
        <v>0</v>
      </c>
      <c r="AT57" s="8">
        <v>0</v>
      </c>
      <c r="AU57" s="7">
        <v>0</v>
      </c>
      <c r="AV57" s="8">
        <v>0</v>
      </c>
      <c r="AW57" s="7">
        <v>0</v>
      </c>
      <c r="AX57" s="8">
        <v>0</v>
      </c>
      <c r="AY57" s="7">
        <v>0</v>
      </c>
      <c r="AZ57" s="8">
        <v>0</v>
      </c>
      <c r="BA57" s="8">
        <f t="shared" si="2"/>
        <v>0</v>
      </c>
      <c r="BB57" s="8">
        <f t="shared" si="3"/>
        <v>0</v>
      </c>
      <c r="BC57" s="8">
        <f t="shared" si="4"/>
        <v>0</v>
      </c>
      <c r="BD57" s="8">
        <f t="shared" si="5"/>
        <v>0</v>
      </c>
      <c r="BE57" s="7">
        <v>0</v>
      </c>
      <c r="BF57" s="8">
        <v>0</v>
      </c>
      <c r="BG57" s="7">
        <f t="shared" si="6"/>
        <v>0</v>
      </c>
      <c r="BH57" s="8">
        <f t="shared" si="7"/>
        <v>0</v>
      </c>
      <c r="BI57" s="7">
        <f t="shared" si="8"/>
        <v>0</v>
      </c>
      <c r="BJ57" s="8">
        <f t="shared" si="9"/>
        <v>0</v>
      </c>
    </row>
    <row r="58" spans="2:62" s="1" customFormat="1" ht="19.149999999999999" customHeight="1" x14ac:dyDescent="0.25">
      <c r="B58" s="9" t="s">
        <v>78</v>
      </c>
      <c r="C58" s="7">
        <v>0</v>
      </c>
      <c r="D58" s="8">
        <v>0</v>
      </c>
      <c r="E58" s="7">
        <v>0</v>
      </c>
      <c r="F58" s="8">
        <v>0</v>
      </c>
      <c r="G58" s="7">
        <v>0</v>
      </c>
      <c r="H58" s="8">
        <v>0</v>
      </c>
      <c r="I58" s="7">
        <v>0</v>
      </c>
      <c r="J58" s="8">
        <v>0</v>
      </c>
      <c r="K58" s="7">
        <v>0</v>
      </c>
      <c r="L58" s="8">
        <v>0</v>
      </c>
      <c r="M58" s="8">
        <f t="shared" si="0"/>
        <v>0</v>
      </c>
      <c r="N58" s="8">
        <f t="shared" si="1"/>
        <v>0</v>
      </c>
      <c r="O58" s="7">
        <v>0</v>
      </c>
      <c r="P58" s="8">
        <v>0</v>
      </c>
      <c r="Q58" s="7">
        <v>0</v>
      </c>
      <c r="R58" s="8">
        <v>0</v>
      </c>
      <c r="S58" s="7">
        <v>0</v>
      </c>
      <c r="T58" s="8">
        <v>0</v>
      </c>
      <c r="U58" s="7">
        <v>0</v>
      </c>
      <c r="V58" s="7">
        <v>0</v>
      </c>
      <c r="W58" s="7">
        <v>0</v>
      </c>
      <c r="X58" s="8">
        <v>0</v>
      </c>
      <c r="Y58" s="7">
        <v>0</v>
      </c>
      <c r="Z58" s="7">
        <v>0</v>
      </c>
      <c r="AA58" s="7">
        <v>0</v>
      </c>
      <c r="AB58" s="8">
        <v>0</v>
      </c>
      <c r="AC58" s="7">
        <v>0</v>
      </c>
      <c r="AD58" s="8">
        <v>0</v>
      </c>
      <c r="AE58" s="7">
        <v>2</v>
      </c>
      <c r="AF58" s="8">
        <v>1.0959999999999999E-4</v>
      </c>
      <c r="AG58" s="7">
        <v>0</v>
      </c>
      <c r="AH58" s="8">
        <v>0</v>
      </c>
      <c r="AI58" s="7">
        <v>0</v>
      </c>
      <c r="AJ58" s="8">
        <v>0</v>
      </c>
      <c r="AK58" s="7">
        <v>0</v>
      </c>
      <c r="AL58" s="8">
        <v>0</v>
      </c>
      <c r="AM58" s="7">
        <v>2</v>
      </c>
      <c r="AN58" s="7">
        <v>1.0959999999999999E-4</v>
      </c>
      <c r="AO58" s="7">
        <v>2</v>
      </c>
      <c r="AP58" s="7">
        <v>1.0959999999999999E-4</v>
      </c>
      <c r="AQ58" s="7">
        <v>0</v>
      </c>
      <c r="AR58" s="8">
        <v>0</v>
      </c>
      <c r="AS58" s="7">
        <v>0</v>
      </c>
      <c r="AT58" s="8">
        <v>0</v>
      </c>
      <c r="AU58" s="7">
        <v>0</v>
      </c>
      <c r="AV58" s="8">
        <v>0</v>
      </c>
      <c r="AW58" s="7">
        <v>0</v>
      </c>
      <c r="AX58" s="8">
        <v>0</v>
      </c>
      <c r="AY58" s="7">
        <v>0</v>
      </c>
      <c r="AZ58" s="8">
        <v>0</v>
      </c>
      <c r="BA58" s="8">
        <f t="shared" si="2"/>
        <v>0</v>
      </c>
      <c r="BB58" s="8">
        <f t="shared" si="3"/>
        <v>0</v>
      </c>
      <c r="BC58" s="8">
        <f t="shared" si="4"/>
        <v>2</v>
      </c>
      <c r="BD58" s="8">
        <f t="shared" si="5"/>
        <v>1.0959999999999999E-4</v>
      </c>
      <c r="BE58" s="7">
        <v>0</v>
      </c>
      <c r="BF58" s="8">
        <v>0</v>
      </c>
      <c r="BG58" s="7">
        <f t="shared" si="6"/>
        <v>0</v>
      </c>
      <c r="BH58" s="8">
        <f t="shared" si="7"/>
        <v>0</v>
      </c>
      <c r="BI58" s="7">
        <f t="shared" si="8"/>
        <v>2</v>
      </c>
      <c r="BJ58" s="8">
        <f t="shared" si="9"/>
        <v>1.0959999999999999E-4</v>
      </c>
    </row>
    <row r="59" spans="2:62" s="1" customFormat="1" ht="19.149999999999999" customHeight="1" x14ac:dyDescent="0.25">
      <c r="B59" s="9" t="s">
        <v>79</v>
      </c>
      <c r="C59" s="7">
        <v>0</v>
      </c>
      <c r="D59" s="8">
        <v>0</v>
      </c>
      <c r="E59" s="7">
        <v>0</v>
      </c>
      <c r="F59" s="8">
        <v>0</v>
      </c>
      <c r="G59" s="7">
        <v>0</v>
      </c>
      <c r="H59" s="8">
        <v>0</v>
      </c>
      <c r="I59" s="7">
        <v>0</v>
      </c>
      <c r="J59" s="8">
        <v>0</v>
      </c>
      <c r="K59" s="7">
        <v>0</v>
      </c>
      <c r="L59" s="8">
        <v>0</v>
      </c>
      <c r="M59" s="8">
        <f t="shared" si="0"/>
        <v>0</v>
      </c>
      <c r="N59" s="8">
        <f t="shared" si="1"/>
        <v>0</v>
      </c>
      <c r="O59" s="7">
        <v>0</v>
      </c>
      <c r="P59" s="8">
        <v>0</v>
      </c>
      <c r="Q59" s="7">
        <v>0</v>
      </c>
      <c r="R59" s="8">
        <v>0</v>
      </c>
      <c r="S59" s="7">
        <v>0</v>
      </c>
      <c r="T59" s="8">
        <v>0</v>
      </c>
      <c r="U59" s="7">
        <v>0</v>
      </c>
      <c r="V59" s="7">
        <v>0</v>
      </c>
      <c r="W59" s="7">
        <v>0</v>
      </c>
      <c r="X59" s="8">
        <v>0</v>
      </c>
      <c r="Y59" s="7">
        <v>0</v>
      </c>
      <c r="Z59" s="7">
        <v>0</v>
      </c>
      <c r="AA59" s="7">
        <v>0</v>
      </c>
      <c r="AB59" s="8">
        <v>0</v>
      </c>
      <c r="AC59" s="7">
        <v>0</v>
      </c>
      <c r="AD59" s="8">
        <v>0</v>
      </c>
      <c r="AE59" s="7">
        <v>0</v>
      </c>
      <c r="AF59" s="8">
        <v>0</v>
      </c>
      <c r="AG59" s="7">
        <v>0</v>
      </c>
      <c r="AH59" s="8">
        <v>0</v>
      </c>
      <c r="AI59" s="7">
        <v>0</v>
      </c>
      <c r="AJ59" s="8">
        <v>0</v>
      </c>
      <c r="AK59" s="7">
        <v>0</v>
      </c>
      <c r="AL59" s="8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8">
        <v>0</v>
      </c>
      <c r="AS59" s="7">
        <v>0</v>
      </c>
      <c r="AT59" s="8">
        <v>0</v>
      </c>
      <c r="AU59" s="7">
        <v>1</v>
      </c>
      <c r="AV59" s="8">
        <v>9.4618503999999994</v>
      </c>
      <c r="AW59" s="7">
        <v>7</v>
      </c>
      <c r="AX59" s="8">
        <v>29.343548999999999</v>
      </c>
      <c r="AY59" s="7">
        <v>0</v>
      </c>
      <c r="AZ59" s="8">
        <v>0</v>
      </c>
      <c r="BA59" s="8">
        <f t="shared" si="2"/>
        <v>8</v>
      </c>
      <c r="BB59" s="8">
        <f t="shared" si="3"/>
        <v>38.805399399999999</v>
      </c>
      <c r="BC59" s="8">
        <f t="shared" si="4"/>
        <v>8</v>
      </c>
      <c r="BD59" s="8">
        <f t="shared" si="5"/>
        <v>38.805399399999999</v>
      </c>
      <c r="BE59" s="7">
        <v>0</v>
      </c>
      <c r="BF59" s="8">
        <v>0</v>
      </c>
      <c r="BG59" s="7">
        <f t="shared" si="6"/>
        <v>0</v>
      </c>
      <c r="BH59" s="8">
        <f t="shared" si="7"/>
        <v>0</v>
      </c>
      <c r="BI59" s="7">
        <f t="shared" si="8"/>
        <v>1</v>
      </c>
      <c r="BJ59" s="8">
        <f t="shared" si="9"/>
        <v>9.4618503999999994</v>
      </c>
    </row>
    <row r="60" spans="2:62" s="1" customFormat="1" ht="19.149999999999999" customHeight="1" x14ac:dyDescent="0.25">
      <c r="B60" s="10" t="s">
        <v>80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160</v>
      </c>
      <c r="L60" s="6">
        <v>13.56</v>
      </c>
      <c r="M60" s="8">
        <f t="shared" si="0"/>
        <v>160</v>
      </c>
      <c r="N60" s="8">
        <f t="shared" si="1"/>
        <v>13.56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8</v>
      </c>
      <c r="AF60" s="6">
        <v>47.8301096</v>
      </c>
      <c r="AG60" s="6">
        <v>0</v>
      </c>
      <c r="AH60" s="6">
        <v>0</v>
      </c>
      <c r="AI60" s="6">
        <v>0</v>
      </c>
      <c r="AJ60" s="6">
        <v>0</v>
      </c>
      <c r="AK60" s="6">
        <v>16</v>
      </c>
      <c r="AL60" s="6">
        <v>3.59</v>
      </c>
      <c r="AM60" s="6">
        <v>24</v>
      </c>
      <c r="AN60" s="6">
        <v>51.420109600000004</v>
      </c>
      <c r="AO60" s="6">
        <v>184</v>
      </c>
      <c r="AP60" s="6">
        <v>64.980109600000006</v>
      </c>
      <c r="AQ60" s="6">
        <v>0</v>
      </c>
      <c r="AR60" s="6">
        <v>0</v>
      </c>
      <c r="AS60" s="6">
        <v>0</v>
      </c>
      <c r="AT60" s="6">
        <v>0</v>
      </c>
      <c r="AU60" s="6">
        <v>1</v>
      </c>
      <c r="AV60" s="6">
        <v>9.4618503999999994</v>
      </c>
      <c r="AW60" s="6">
        <v>7</v>
      </c>
      <c r="AX60" s="6">
        <v>29.343548999999999</v>
      </c>
      <c r="AY60" s="6">
        <v>493</v>
      </c>
      <c r="AZ60" s="6">
        <v>312.45999999999998</v>
      </c>
      <c r="BA60" s="8">
        <f t="shared" si="2"/>
        <v>501</v>
      </c>
      <c r="BB60" s="8">
        <f t="shared" si="3"/>
        <v>351.26539939999998</v>
      </c>
      <c r="BC60" s="8">
        <f t="shared" si="4"/>
        <v>685</v>
      </c>
      <c r="BD60" s="8">
        <f t="shared" si="5"/>
        <v>416.24550899999997</v>
      </c>
      <c r="BE60" s="6">
        <v>0</v>
      </c>
      <c r="BF60" s="6">
        <v>0</v>
      </c>
      <c r="BG60" s="7">
        <f t="shared" si="6"/>
        <v>0</v>
      </c>
      <c r="BH60" s="8">
        <f t="shared" si="7"/>
        <v>0</v>
      </c>
      <c r="BI60" s="7">
        <f t="shared" si="8"/>
        <v>9</v>
      </c>
      <c r="BJ60" s="8">
        <f t="shared" si="9"/>
        <v>57.291960000000003</v>
      </c>
    </row>
    <row r="61" spans="2:62" s="1" customFormat="1" ht="19.149999999999999" customHeight="1" x14ac:dyDescent="0.25">
      <c r="B61" s="11"/>
      <c r="C61" s="7">
        <v>297</v>
      </c>
      <c r="D61" s="7">
        <v>9698.5369893000006</v>
      </c>
      <c r="E61" s="7">
        <v>462</v>
      </c>
      <c r="F61" s="7">
        <v>7228.8104512</v>
      </c>
      <c r="G61" s="7">
        <v>219</v>
      </c>
      <c r="H61" s="7">
        <v>2078.1333337000001</v>
      </c>
      <c r="I61" s="7">
        <v>3</v>
      </c>
      <c r="J61" s="7">
        <v>53.518124700000001</v>
      </c>
      <c r="K61" s="7">
        <v>319</v>
      </c>
      <c r="L61" s="7">
        <v>23296.245398999999</v>
      </c>
      <c r="M61" s="8">
        <f t="shared" si="0"/>
        <v>1081</v>
      </c>
      <c r="N61" s="8">
        <f t="shared" si="1"/>
        <v>40277.110964200001</v>
      </c>
      <c r="O61" s="7">
        <v>4693</v>
      </c>
      <c r="P61" s="7">
        <v>85935.983545299998</v>
      </c>
      <c r="Q61" s="7">
        <v>699</v>
      </c>
      <c r="R61" s="7">
        <v>56509.836061100003</v>
      </c>
      <c r="S61" s="7">
        <v>237</v>
      </c>
      <c r="T61" s="7">
        <v>37184.612534300002</v>
      </c>
      <c r="U61" s="7">
        <v>4</v>
      </c>
      <c r="V61" s="7">
        <v>2205.9972407999999</v>
      </c>
      <c r="W61" s="7">
        <v>50</v>
      </c>
      <c r="X61" s="7">
        <v>344.62886049999997</v>
      </c>
      <c r="Y61" s="7">
        <v>5683</v>
      </c>
      <c r="Z61" s="7">
        <v>182181.058242</v>
      </c>
      <c r="AA61" s="7">
        <v>5</v>
      </c>
      <c r="AB61" s="7">
        <v>4869.8800689999998</v>
      </c>
      <c r="AC61" s="7">
        <v>93</v>
      </c>
      <c r="AD61" s="7">
        <v>261.99148910000002</v>
      </c>
      <c r="AE61" s="7">
        <v>396</v>
      </c>
      <c r="AF61" s="7">
        <v>2541.3343387</v>
      </c>
      <c r="AG61" s="7">
        <v>3</v>
      </c>
      <c r="AH61" s="7">
        <v>3.2368700000000001</v>
      </c>
      <c r="AI61" s="7">
        <v>0</v>
      </c>
      <c r="AJ61" s="7">
        <v>0</v>
      </c>
      <c r="AK61" s="7">
        <v>866</v>
      </c>
      <c r="AL61" s="7">
        <v>186.78953899999999</v>
      </c>
      <c r="AM61" s="7">
        <v>1363</v>
      </c>
      <c r="AN61" s="7">
        <v>7863.2323058000002</v>
      </c>
      <c r="AO61" s="7">
        <v>8342</v>
      </c>
      <c r="AP61" s="7">
        <v>230193.53760489999</v>
      </c>
      <c r="AQ61" s="7">
        <v>222</v>
      </c>
      <c r="AR61" s="7">
        <v>39835.016448100003</v>
      </c>
      <c r="AS61" s="7">
        <v>11</v>
      </c>
      <c r="AT61" s="7">
        <v>135.44149809999999</v>
      </c>
      <c r="AU61" s="7">
        <v>441</v>
      </c>
      <c r="AV61" s="7">
        <v>5044.2779269000002</v>
      </c>
      <c r="AW61" s="7">
        <v>3737</v>
      </c>
      <c r="AX61" s="7">
        <v>4112.1497608999998</v>
      </c>
      <c r="AY61" s="7">
        <v>11187</v>
      </c>
      <c r="AZ61" s="7">
        <v>363668.36459529999</v>
      </c>
      <c r="BA61" s="8">
        <f t="shared" si="2"/>
        <v>15598</v>
      </c>
      <c r="BB61" s="8">
        <f t="shared" si="3"/>
        <v>412795.2502293</v>
      </c>
      <c r="BC61" s="8">
        <f t="shared" si="4"/>
        <v>23940</v>
      </c>
      <c r="BD61" s="8">
        <f t="shared" si="5"/>
        <v>642988.78783419996</v>
      </c>
      <c r="BE61" s="7">
        <v>2442</v>
      </c>
      <c r="BF61" s="7">
        <v>7668.3640511000003</v>
      </c>
      <c r="BG61" s="7">
        <f t="shared" si="6"/>
        <v>104</v>
      </c>
      <c r="BH61" s="8">
        <f t="shared" si="7"/>
        <v>397.43298720000001</v>
      </c>
      <c r="BI61" s="7">
        <f t="shared" si="8"/>
        <v>837</v>
      </c>
      <c r="BJ61" s="8">
        <f t="shared" si="9"/>
        <v>7585.6122656000007</v>
      </c>
    </row>
    <row r="62" spans="2:62" x14ac:dyDescent="0.2">
      <c r="B62" s="12"/>
    </row>
  </sheetData>
  <mergeCells count="41">
    <mergeCell ref="BA12:BB12"/>
    <mergeCell ref="BC12:BD12"/>
    <mergeCell ref="BA10:BB11"/>
    <mergeCell ref="BC10:BD11"/>
    <mergeCell ref="AE12:AF12"/>
    <mergeCell ref="AG12:AH12"/>
    <mergeCell ref="AI12:AJ12"/>
    <mergeCell ref="AK12:AL12"/>
    <mergeCell ref="M12:N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AM12:AN12"/>
    <mergeCell ref="AO11:AP12"/>
    <mergeCell ref="BI12:BJ12"/>
    <mergeCell ref="BG10:BJ11"/>
    <mergeCell ref="Y12:Z12"/>
    <mergeCell ref="AA11:AN11"/>
    <mergeCell ref="AA12:AB12"/>
    <mergeCell ref="BG12:BH12"/>
    <mergeCell ref="BE10:BF10"/>
    <mergeCell ref="BE11:BF12"/>
    <mergeCell ref="AQ10:AZ10"/>
    <mergeCell ref="AQ11:AZ11"/>
    <mergeCell ref="AQ12:AR12"/>
    <mergeCell ref="AS12:AT12"/>
    <mergeCell ref="AU12:AV12"/>
    <mergeCell ref="AW12:AX12"/>
    <mergeCell ref="AY12:AZ12"/>
    <mergeCell ref="AC12:AD12"/>
  </mergeCells>
  <pageMargins left="0.35" right="0.35" top="0.31" bottom="0.44" header="0.3" footer="0.3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2025-07-30T07:17:18Z</cp:lastPrinted>
  <dcterms:created xsi:type="dcterms:W3CDTF">2025-07-24T06:01:03Z</dcterms:created>
  <dcterms:modified xsi:type="dcterms:W3CDTF">2025-07-31T07:12:30Z</dcterms:modified>
</cp:coreProperties>
</file>